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ownloads\"/>
    </mc:Choice>
  </mc:AlternateContent>
  <xr:revisionPtr revIDLastSave="0" documentId="13_ncr:1_{CB5BF7F7-759C-4FD1-8F25-DB7C82C97D67}" xr6:coauthVersionLast="36" xr6:coauthVersionMax="47" xr10:uidLastSave="{00000000-0000-0000-0000-000000000000}"/>
  <bookViews>
    <workbookView xWindow="0" yWindow="0" windowWidth="19200" windowHeight="11085" tabRatio="836" activeTab="1" xr2:uid="{00000000-000D-0000-FFFF-FFFF00000000}"/>
  </bookViews>
  <sheets>
    <sheet name="MCC UE &amp; EC Single Session" sheetId="26" r:id="rId1"/>
    <sheet name="RGP  Single Session" sheetId="27" r:id="rId2"/>
  </sheets>
  <definedNames>
    <definedName name="_xlnm._FilterDatabase" localSheetId="0" hidden="1">'MCC UE &amp; EC Single Session'!$A$1:$AA$22</definedName>
    <definedName name="_xlnm.Print_Titles" localSheetId="0">'MCC UE &amp; EC Single Session'!$B:$K</definedName>
    <definedName name="_xlnm.Print_Area" localSheetId="1">'RGP 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26" l="1"/>
  <c r="N20" i="26" l="1"/>
  <c r="N29" i="26"/>
  <c r="I20" i="26"/>
  <c r="I16" i="26"/>
  <c r="I9" i="26"/>
  <c r="I29" i="26"/>
  <c r="I13" i="26"/>
  <c r="N35" i="26"/>
  <c r="I35" i="26"/>
  <c r="N25" i="26" l="1"/>
  <c r="I25" i="26"/>
  <c r="I40" i="26" s="1"/>
  <c r="N16" i="26"/>
  <c r="N13" i="26"/>
  <c r="N9" i="26"/>
  <c r="N40" i="26" l="1"/>
  <c r="F40" i="26"/>
</calcChain>
</file>

<file path=xl/sharedStrings.xml><?xml version="1.0" encoding="utf-8"?>
<sst xmlns="http://schemas.openxmlformats.org/spreadsheetml/2006/main" count="271" uniqueCount="153">
  <si>
    <t>*</t>
  </si>
  <si>
    <t>BUP 1, Bachelor of Food Service Management, wih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</si>
  <si>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</si>
  <si>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Eric Olmedo</t>
  </si>
  <si>
    <t>L1</t>
  </si>
  <si>
    <t>Bachelor's Degree - Year 1</t>
  </si>
  <si>
    <t>Educational Secretariat Ouafa Djoulait</t>
  </si>
  <si>
    <r>
      <t xml:space="preserve">Year </t>
    </r>
    <r>
      <rPr>
        <b/>
        <sz val="10"/>
        <color rgb="FF0000FF"/>
        <rFont val="Calibri"/>
        <family val="2"/>
        <scheme val="minor"/>
      </rPr>
      <t>2024-2025</t>
    </r>
  </si>
  <si>
    <t>Hours Breakdown</t>
  </si>
  <si>
    <t>Contrôle des Connaissances et des Compétences</t>
  </si>
  <si>
    <t>Assessment Modalities</t>
  </si>
  <si>
    <r>
      <t xml:space="preserve">Level </t>
    </r>
    <r>
      <rPr>
        <b/>
        <sz val="10"/>
        <rFont val="Calibri"/>
        <family val="2"/>
        <scheme val="minor"/>
      </rPr>
      <t xml:space="preserve">L1 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</si>
  <si>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</si>
  <si>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</si>
  <si>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</si>
  <si>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</si>
  <si>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</si>
  <si>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</si>
  <si>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</si>
  <si>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</si>
  <si>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</si>
  <si>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</si>
  <si>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</si>
  <si>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</si>
  <si>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</si>
  <si>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</si>
  <si>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</si>
  <si>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</si>
  <si>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</si>
  <si>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</si>
  <si>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</si>
  <si>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</si>
  <si>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</si>
  <si>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</si>
  <si>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</si>
  <si>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</t>
  </si>
  <si>
    <t>UE1</t>
  </si>
  <si>
    <t>Economics, law and marketing</t>
  </si>
  <si>
    <t>EC1.1</t>
  </si>
  <si>
    <t xml:space="preserve"> Tourism, Hospitality, Restaurant Market and Economics</t>
  </si>
  <si>
    <t>CA</t>
  </si>
  <si>
    <t>W and/or O</t>
  </si>
  <si>
    <t xml:space="preserve">EC1.2 </t>
  </si>
  <si>
    <t>Business Law 101</t>
  </si>
  <si>
    <t>EC1.3</t>
  </si>
  <si>
    <t>Marketing 101: Techniques and tools</t>
  </si>
  <si>
    <t>UE2</t>
  </si>
  <si>
    <t>Financial &amp; Accounting Principles</t>
  </si>
  <si>
    <t>EC2.1</t>
  </si>
  <si>
    <t>Financial Accounting</t>
  </si>
  <si>
    <t>EC2.2</t>
  </si>
  <si>
    <t>Analysing company's performance 101</t>
  </si>
  <si>
    <t>UE3</t>
  </si>
  <si>
    <t>Communication, management, project management</t>
  </si>
  <si>
    <t>EC3.1</t>
  </si>
  <si>
    <t xml:space="preserve">Team management 101: Techniques and tools </t>
  </si>
  <si>
    <t>EC3.2</t>
  </si>
  <si>
    <t>Communication in F&amp;B sector</t>
  </si>
  <si>
    <t xml:space="preserve">EC3.3 </t>
  </si>
  <si>
    <t>Project management and monitoring</t>
  </si>
  <si>
    <t>UE4</t>
  </si>
  <si>
    <t>Languages</t>
  </si>
  <si>
    <t>EC4.1</t>
  </si>
  <si>
    <t>Written English for restaurant service &amp; customer relations - Beginners level</t>
  </si>
  <si>
    <t>Written</t>
  </si>
  <si>
    <t>EC4.2</t>
  </si>
  <si>
    <t>Spoken English for restaurant service &amp; customer relations - Beginners level</t>
  </si>
  <si>
    <t>EC4.3</t>
  </si>
  <si>
    <t>Written French for restaurant service &amp; customer relations - Beginners level</t>
  </si>
  <si>
    <t>EC4.4</t>
  </si>
  <si>
    <t>Spoken French for restaurant service &amp; customer relations - Beginners Level</t>
  </si>
  <si>
    <t>UE5</t>
  </si>
  <si>
    <t>Applied Science and Restaurant Engineering</t>
  </si>
  <si>
    <t>EC5.1</t>
  </si>
  <si>
    <t>Food safety and hygiene</t>
  </si>
  <si>
    <t>EC5.2</t>
  </si>
  <si>
    <t>Workplace wellness ergonomics</t>
  </si>
  <si>
    <t>EC5.3</t>
  </si>
  <si>
    <t>Restaurant engineering 101</t>
  </si>
  <si>
    <t>UE6</t>
  </si>
  <si>
    <t>Professional techniques</t>
  </si>
  <si>
    <t>EC6.1</t>
  </si>
  <si>
    <t>Basic culinary techniques</t>
  </si>
  <si>
    <t>EC6.2</t>
  </si>
  <si>
    <t>Basic service techniques</t>
  </si>
  <si>
    <t>EC6.3</t>
  </si>
  <si>
    <t>F&amp;B professional codes &amp; grooming</t>
  </si>
  <si>
    <t>EC6.4</t>
  </si>
  <si>
    <t>Terroirs : food history, heritage and locavorism</t>
  </si>
  <si>
    <t>EC6.5</t>
  </si>
  <si>
    <t>Beverages : knowledge and techniques</t>
  </si>
  <si>
    <t>UE7</t>
  </si>
  <si>
    <t>Internship</t>
  </si>
  <si>
    <t>EC7.1</t>
  </si>
  <si>
    <t>Internship - preparation mission's duties and activities</t>
  </si>
  <si>
    <t>EC7.2</t>
  </si>
  <si>
    <t>Internship report &amp;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</si>
  <si>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</si>
  <si>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</si>
  <si>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</si>
  <si>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</si>
  <si>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</si>
  <si>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</si>
  <si>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</si>
  <si>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</si>
  <si>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</si>
  <si>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</si>
  <si>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</si>
  <si>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</si>
  <si>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</si>
  <si>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</si>
  <si>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</si>
  <si>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LP 1, Bachelor of Food Service Management, wih Culinary Arts (Honours)</t>
  </si>
  <si>
    <t>Bachelor's first year</t>
  </si>
  <si>
    <t>Decree from 17th November 1999</t>
  </si>
  <si>
    <t>Absence of students to the examination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</si>
  <si>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</si>
  <si>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</si>
  <si>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instead of the grade and the student will failed (DEF) at  the EC, the UE, the Semester, and the year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</si>
  <si>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</si>
  <si>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 xml:space="preserve">No grading: student average shows a 0/20 mark for the EC,  the UE, the Semester, and the academic year 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</si>
  <si>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</si>
  <si>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</si>
  <si>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</si>
  <si>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</si>
  <si>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</si>
  <si>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</si>
  <si>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</si>
  <si>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</si>
  <si>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</si>
  <si>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</si>
  <si>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</si>
  <si>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</si>
  <si>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</si>
  <si>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</si>
  <si>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</si>
  <si>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</si>
  <si>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</si>
  <si>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</si>
  <si>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</si>
  <si>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10 ECTS of the  Internship's UE is the weighted average of the following grades:</t>
  </si>
  <si>
    <t>1 ECTS for the enterprise preparation + 2 ECTS for the written report + 2 ECTS for the oral defense + 5 ECTS for the Internship grade given 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</si>
  <si>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</si>
  <si>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</si>
  <si>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</si>
  <si>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( UE6 et UE7)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</si>
  <si>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</si>
  <si>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</si>
  <si>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</si>
  <si>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</si>
  <si>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</si>
  <si>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Integreted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</si>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</sst>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6" fillId="3" borderId="11" xfId="1" applyFont="1" applyFill="1" applyBorder="1" applyAlignment="1">
      <alignment vertical="center"/>
    </xf>
    <xf numFmtId="0" fontId="36" fillId="2" borderId="15" xfId="1" applyFont="1" applyFill="1" applyBorder="1" applyAlignment="1">
      <alignment vertical="center"/>
    </xf>
    <xf numFmtId="0" fontId="37" fillId="3" borderId="11" xfId="1" applyFont="1" applyFill="1" applyBorder="1" applyAlignment="1">
      <alignment horizontal="center" vertical="center" wrapText="1"/>
    </xf>
    <xf numFmtId="0" fontId="36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6" fillId="2" borderId="14" xfId="1" applyFont="1" applyFill="1" applyBorder="1" applyAlignment="1">
      <alignment vertical="center"/>
    </xf>
    <xf numFmtId="0" fontId="37" fillId="2" borderId="15" xfId="1" applyFont="1" applyFill="1" applyBorder="1" applyAlignment="1">
      <alignment horizontal="center" vertical="center" wrapText="1"/>
    </xf>
    <xf numFmtId="0" fontId="36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8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8" fillId="4" borderId="28" xfId="1" applyFont="1" applyFill="1" applyBorder="1" applyAlignment="1">
      <alignment horizontal="center" vertical="center" wrapText="1"/>
    </xf>
    <xf numFmtId="0" fontId="38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6" fillId="3" borderId="12" xfId="1" applyFont="1" applyFill="1" applyBorder="1" applyAlignment="1">
      <alignment horizontal="center" vertical="center"/>
    </xf>
    <xf numFmtId="0" fontId="36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6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8" fillId="4" borderId="31" xfId="1" applyFont="1" applyFill="1" applyBorder="1" applyAlignment="1">
      <alignment horizontal="center" vertical="center" wrapText="1"/>
    </xf>
    <xf numFmtId="0" fontId="38" fillId="4" borderId="16" xfId="1" applyFont="1" applyFill="1" applyBorder="1" applyAlignment="1">
      <alignment horizontal="center" vertical="center" wrapText="1"/>
    </xf>
    <xf numFmtId="0" fontId="38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33" fillId="2" borderId="0" xfId="2" applyFont="1" applyFill="1" applyAlignment="1">
      <alignment vertical="center"/>
    </xf>
    <xf numFmtId="0" fontId="32" fillId="0" borderId="25" xfId="0" applyFont="1" applyBorder="1" applyAlignment="1">
      <alignment horizontal="center" vertical="center"/>
    </xf>
    <xf numFmtId="0" fontId="36" fillId="2" borderId="25" xfId="1" applyFont="1" applyFill="1" applyBorder="1" applyAlignment="1">
      <alignment horizontal="left" vertical="center"/>
    </xf>
    <xf numFmtId="0" fontId="36" fillId="2" borderId="15" xfId="1" applyFont="1" applyFill="1" applyBorder="1" applyAlignment="1">
      <alignment horizontal="left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13"/>
  <sheetViews>
    <sheetView showGridLines="0" view="pageBreakPreview" zoomScaleNormal="120" zoomScaleSheetLayoutView="100" workbookViewId="0">
      <pane xSplit="1" ySplit="1" topLeftCell="B2" activePane="bottomRight" state="frozenSplit"/>
      <selection pane="topRight" activeCell="G1" sqref="G1:G1048576"/>
      <selection pane="bottomLeft" activeCell="G1" sqref="G1:G1048576"/>
      <selection pane="bottomRight" activeCell="N9" sqref="N9"/>
    </sheetView>
  </sheetViews>
  <sheetFormatPr baseColWidth="10" defaultColWidth="11.42578125" defaultRowHeight="15" outlineLevelCol="2" x14ac:dyDescent="0.25"/>
  <cols>
    <col min="1" max="1" width="2.140625" style="13" customWidth="1"/>
    <col min="2" max="2" width="1.85546875" style="4" customWidth="1"/>
    <col min="3" max="3" width="4.42578125" style="4" customWidth="1"/>
    <col min="4" max="4" width="5.140625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5" width="5" style="23" customWidth="1" outlineLevel="1"/>
    <col min="16" max="16" width="5.42578125" style="23" customWidth="1" outlineLevel="1"/>
    <col min="17" max="17" width="7.140625" style="23" customWidth="1" outlineLevel="1"/>
    <col min="18" max="18" width="10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6" customWidth="1" outlineLevel="1"/>
    <col min="25" max="25" width="4" style="99" customWidth="1" outlineLevel="1"/>
    <col min="26" max="26" width="2.5703125" style="13" customWidth="1" outlineLevel="1"/>
    <col min="27" max="16384" width="11.42578125" style="13"/>
  </cols>
  <sheetData>
    <row r="1" spans="1:26" s="3" customFormat="1" x14ac:dyDescent="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7" t="s">
        <v>0</v>
      </c>
      <c r="Z1" s="2"/>
    </row>
    <row r="2" spans="1:26" s="32" customFormat="1" ht="15.75" x14ac:dyDescent="0.25">
      <c r="A2" s="2" t="s">
        <v>0</v>
      </c>
      <c r="B2" s="5"/>
      <c r="C2" s="15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0"/>
      <c r="Y2" s="98" t="s">
        <v>0</v>
      </c>
      <c r="Z2" s="9"/>
    </row>
    <row r="3" spans="1:26" s="32" customFormat="1" ht="15.75" x14ac:dyDescent="0.25">
      <c r="A3" s="2"/>
      <c r="B3" s="5"/>
      <c r="C3" s="15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8" t="s">
        <v>3</v>
      </c>
      <c r="T3" s="7"/>
      <c r="U3" s="7"/>
      <c r="V3" s="10"/>
      <c r="W3" s="8"/>
      <c r="X3" s="100"/>
      <c r="Y3" s="98"/>
      <c r="Z3" s="9"/>
    </row>
    <row r="4" spans="1:26" ht="15.75" x14ac:dyDescent="0.25">
      <c r="A4" s="2" t="s">
        <v>0</v>
      </c>
      <c r="B4" s="5"/>
      <c r="C4" s="5" t="s">
        <v>4</v>
      </c>
      <c r="D4" s="5"/>
      <c r="E4" s="5" t="s">
        <v>5</v>
      </c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98" t="s">
        <v>0</v>
      </c>
      <c r="Z4" s="9"/>
    </row>
    <row r="5" spans="1:26" ht="15.75" x14ac:dyDescent="0.25">
      <c r="A5" s="2" t="s">
        <v>0</v>
      </c>
      <c r="B5" s="22"/>
      <c r="C5" s="22" t="s">
        <v>7</v>
      </c>
      <c r="D5" s="22"/>
      <c r="E5" s="22"/>
      <c r="F5" s="33"/>
      <c r="G5" s="33"/>
      <c r="H5" s="127" t="s">
        <v>8</v>
      </c>
      <c r="I5" s="128"/>
      <c r="J5" s="128"/>
      <c r="K5" s="129"/>
      <c r="L5" s="121" t="s">
        <v>9</v>
      </c>
      <c r="M5" s="122"/>
      <c r="N5" s="121" t="s">
        <v>10</v>
      </c>
      <c r="O5" s="122"/>
      <c r="P5" s="122"/>
      <c r="Q5" s="122"/>
      <c r="R5" s="122"/>
      <c r="S5" s="123"/>
      <c r="T5" s="109"/>
      <c r="U5" s="109"/>
      <c r="V5" s="109"/>
      <c r="W5" s="8"/>
      <c r="X5" s="100"/>
      <c r="Y5" s="98" t="s">
        <v>0</v>
      </c>
      <c r="Z5" s="9"/>
    </row>
    <row r="6" spans="1:26" ht="21" customHeight="1" x14ac:dyDescent="0.25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30" t="s">
        <v>13</v>
      </c>
      <c r="I6" s="131"/>
      <c r="J6" s="131"/>
      <c r="K6" s="132"/>
      <c r="L6" s="119" t="s">
        <v>14</v>
      </c>
      <c r="M6" s="120"/>
      <c r="N6" s="119" t="s">
        <v>15</v>
      </c>
      <c r="O6" s="110"/>
      <c r="P6" s="111"/>
      <c r="Q6" s="112" t="s">
        <v>16</v>
      </c>
      <c r="R6" s="112"/>
      <c r="S6" s="113"/>
      <c r="T6" s="114" t="s">
        <v>17</v>
      </c>
      <c r="U6" s="112"/>
      <c r="V6" s="115"/>
      <c r="W6" s="8"/>
      <c r="X6" s="15"/>
      <c r="Y6" s="98" t="s">
        <v>0</v>
      </c>
      <c r="Z6" s="9"/>
    </row>
    <row r="7" spans="1:26" s="14" customFormat="1" ht="22.5" customHeight="1" x14ac:dyDescent="0.25">
      <c r="A7" s="2" t="s">
        <v>0</v>
      </c>
      <c r="B7" s="68"/>
      <c r="C7" s="67"/>
      <c r="D7" s="67"/>
      <c r="E7" s="68" t="s">
        <v>18</v>
      </c>
      <c r="F7" s="35"/>
      <c r="G7" s="141" t="s">
        <v>19</v>
      </c>
      <c r="H7" s="104" t="s">
        <v>20</v>
      </c>
      <c r="I7" s="105" t="s">
        <v>21</v>
      </c>
      <c r="J7" s="105" t="s">
        <v>22</v>
      </c>
      <c r="K7" s="106" t="s">
        <v>23</v>
      </c>
      <c r="L7" s="69" t="s">
        <v>24</v>
      </c>
      <c r="M7" s="70" t="s">
        <v>25</v>
      </c>
      <c r="N7" s="71" t="s">
        <v>26</v>
      </c>
      <c r="O7" s="72" t="s">
        <v>27</v>
      </c>
      <c r="P7" s="73" t="s">
        <v>28</v>
      </c>
      <c r="Q7" s="118" t="s">
        <v>29</v>
      </c>
      <c r="R7" s="74" t="s">
        <v>30</v>
      </c>
      <c r="S7" s="75" t="s">
        <v>31</v>
      </c>
      <c r="T7" s="74" t="s">
        <v>32</v>
      </c>
      <c r="U7" s="74" t="s">
        <v>33</v>
      </c>
      <c r="V7" s="75" t="s">
        <v>34</v>
      </c>
      <c r="W7" s="8"/>
      <c r="X7" s="100"/>
      <c r="Y7" s="98" t="s">
        <v>0</v>
      </c>
      <c r="Z7" s="9"/>
    </row>
    <row r="8" spans="1:26" s="4" customFormat="1" ht="18" customHeight="1" x14ac:dyDescent="0.25">
      <c r="A8" s="2" t="s">
        <v>0</v>
      </c>
      <c r="B8" s="103" t="s">
        <v>35</v>
      </c>
      <c r="C8" s="76"/>
      <c r="D8" s="76"/>
      <c r="E8" s="76"/>
      <c r="F8" s="76"/>
      <c r="G8" s="76"/>
      <c r="H8" s="78"/>
      <c r="I8" s="78"/>
      <c r="J8" s="78"/>
      <c r="K8" s="78"/>
      <c r="L8" s="79"/>
      <c r="M8" s="79"/>
      <c r="N8" s="79"/>
      <c r="O8" s="79"/>
      <c r="P8" s="79"/>
      <c r="Q8" s="80"/>
      <c r="R8" s="80"/>
      <c r="S8" s="116"/>
      <c r="T8" s="80"/>
      <c r="U8" s="80"/>
      <c r="V8" s="81"/>
      <c r="W8" s="8"/>
      <c r="Y8" s="98" t="s">
        <v>0</v>
      </c>
      <c r="Z8" s="9"/>
    </row>
    <row r="9" spans="1:26" s="4" customFormat="1" ht="18" customHeight="1" x14ac:dyDescent="0.25">
      <c r="A9" s="2" t="s">
        <v>0</v>
      </c>
      <c r="B9" s="82"/>
      <c r="C9" s="77" t="s">
        <v>36</v>
      </c>
      <c r="D9" s="157" t="s">
        <v>37</v>
      </c>
      <c r="E9" s="157"/>
      <c r="F9" s="77"/>
      <c r="G9" s="77"/>
      <c r="H9" s="83"/>
      <c r="I9" s="83">
        <f>I10+I11+I12</f>
        <v>50</v>
      </c>
      <c r="J9" s="83"/>
      <c r="K9" s="83"/>
      <c r="L9" s="84"/>
      <c r="M9" s="84"/>
      <c r="N9" s="84">
        <f>N10+N11+N12</f>
        <v>10</v>
      </c>
      <c r="O9" s="84"/>
      <c r="P9" s="84"/>
      <c r="Q9" s="85"/>
      <c r="R9" s="85"/>
      <c r="S9" s="117"/>
      <c r="T9" s="85"/>
      <c r="U9" s="85"/>
      <c r="V9" s="86"/>
      <c r="W9" s="8"/>
      <c r="X9" s="63"/>
      <c r="Y9" s="98" t="s">
        <v>0</v>
      </c>
      <c r="Z9" s="9"/>
    </row>
    <row r="10" spans="1:26" s="4" customFormat="1" ht="30" customHeight="1" x14ac:dyDescent="0.25">
      <c r="A10" s="2" t="s">
        <v>0</v>
      </c>
      <c r="B10" s="87"/>
      <c r="C10" s="88"/>
      <c r="D10" s="88" t="s">
        <v>38</v>
      </c>
      <c r="E10" s="89" t="s">
        <v>39</v>
      </c>
      <c r="F10" s="90"/>
      <c r="G10" s="142"/>
      <c r="H10" s="107"/>
      <c r="I10" s="108">
        <v>20</v>
      </c>
      <c r="J10" s="108"/>
      <c r="K10" s="91"/>
      <c r="L10" s="92"/>
      <c r="M10" s="93"/>
      <c r="N10" s="92">
        <v>4</v>
      </c>
      <c r="O10" s="94">
        <v>4</v>
      </c>
      <c r="P10" s="93"/>
      <c r="Q10" s="92" t="s">
        <v>40</v>
      </c>
      <c r="R10" s="94" t="s">
        <v>41</v>
      </c>
      <c r="S10" s="133">
        <v>1</v>
      </c>
      <c r="T10" s="92"/>
      <c r="U10" s="94"/>
      <c r="V10" s="95"/>
      <c r="W10" s="8"/>
      <c r="Y10" s="98" t="s">
        <v>0</v>
      </c>
      <c r="Z10" s="9"/>
    </row>
    <row r="11" spans="1:26" s="4" customFormat="1" ht="30" customHeight="1" x14ac:dyDescent="0.25">
      <c r="A11" s="2" t="s">
        <v>0</v>
      </c>
      <c r="B11" s="87"/>
      <c r="C11" s="88"/>
      <c r="D11" s="88" t="s">
        <v>42</v>
      </c>
      <c r="E11" s="89" t="s">
        <v>43</v>
      </c>
      <c r="F11" s="90"/>
      <c r="G11" s="142"/>
      <c r="H11" s="107"/>
      <c r="I11" s="108">
        <v>10</v>
      </c>
      <c r="J11" s="108"/>
      <c r="K11" s="91"/>
      <c r="L11" s="92"/>
      <c r="M11" s="93"/>
      <c r="N11" s="92">
        <v>2</v>
      </c>
      <c r="O11" s="94">
        <v>2</v>
      </c>
      <c r="P11" s="93"/>
      <c r="Q11" s="92" t="s">
        <v>40</v>
      </c>
      <c r="R11" s="94" t="s">
        <v>41</v>
      </c>
      <c r="S11" s="133">
        <v>1</v>
      </c>
      <c r="T11" s="92"/>
      <c r="U11" s="94"/>
      <c r="V11" s="95"/>
      <c r="W11" s="8"/>
      <c r="Y11" s="98" t="s">
        <v>0</v>
      </c>
      <c r="Z11" s="9"/>
    </row>
    <row r="12" spans="1:26" s="4" customFormat="1" ht="30" customHeight="1" x14ac:dyDescent="0.25">
      <c r="A12" s="2"/>
      <c r="B12" s="87"/>
      <c r="C12" s="88"/>
      <c r="D12" s="88" t="s">
        <v>44</v>
      </c>
      <c r="E12" s="89" t="s">
        <v>45</v>
      </c>
      <c r="F12" s="90"/>
      <c r="G12" s="142"/>
      <c r="H12" s="107"/>
      <c r="I12" s="108">
        <v>20</v>
      </c>
      <c r="J12" s="108"/>
      <c r="K12" s="91"/>
      <c r="L12" s="92"/>
      <c r="M12" s="93"/>
      <c r="N12" s="92">
        <v>4</v>
      </c>
      <c r="O12" s="94">
        <v>4</v>
      </c>
      <c r="P12" s="93"/>
      <c r="Q12" s="92" t="s">
        <v>40</v>
      </c>
      <c r="R12" s="94" t="s">
        <v>41</v>
      </c>
      <c r="S12" s="143">
        <v>1</v>
      </c>
      <c r="T12" s="92"/>
      <c r="U12" s="94"/>
      <c r="V12" s="95"/>
      <c r="W12" s="8"/>
      <c r="Y12" s="98"/>
      <c r="Z12" s="9"/>
    </row>
    <row r="13" spans="1:26" s="4" customFormat="1" ht="18" customHeight="1" x14ac:dyDescent="0.25">
      <c r="A13" s="2" t="s">
        <v>0</v>
      </c>
      <c r="B13" s="82"/>
      <c r="C13" s="77" t="s">
        <v>46</v>
      </c>
      <c r="D13" s="157" t="s">
        <v>47</v>
      </c>
      <c r="E13" s="157"/>
      <c r="F13" s="77"/>
      <c r="G13" s="142"/>
      <c r="H13" s="83"/>
      <c r="I13" s="83">
        <f>I14+I15</f>
        <v>50</v>
      </c>
      <c r="J13" s="83"/>
      <c r="K13" s="83"/>
      <c r="L13" s="84"/>
      <c r="M13" s="84"/>
      <c r="N13" s="84">
        <f>N14+N15</f>
        <v>8</v>
      </c>
      <c r="O13" s="84"/>
      <c r="P13" s="84"/>
      <c r="Q13" s="85"/>
      <c r="R13" s="85"/>
      <c r="S13" s="124"/>
      <c r="T13" s="85"/>
      <c r="U13" s="85"/>
      <c r="V13" s="86"/>
      <c r="W13" s="8"/>
      <c r="X13" s="63"/>
      <c r="Y13" s="98" t="s">
        <v>0</v>
      </c>
      <c r="Z13" s="9"/>
    </row>
    <row r="14" spans="1:26" s="4" customFormat="1" ht="30" customHeight="1" x14ac:dyDescent="0.25">
      <c r="A14" s="2" t="s">
        <v>0</v>
      </c>
      <c r="B14" s="87"/>
      <c r="C14" s="88"/>
      <c r="D14" s="88" t="s">
        <v>48</v>
      </c>
      <c r="E14" s="89" t="s">
        <v>49</v>
      </c>
      <c r="F14" s="90"/>
      <c r="G14" s="77"/>
      <c r="H14" s="107"/>
      <c r="I14" s="108">
        <v>25</v>
      </c>
      <c r="J14" s="108"/>
      <c r="K14" s="91"/>
      <c r="L14" s="92"/>
      <c r="M14" s="93"/>
      <c r="N14" s="92">
        <v>4</v>
      </c>
      <c r="O14" s="94">
        <v>4</v>
      </c>
      <c r="P14" s="93"/>
      <c r="Q14" s="92" t="s">
        <v>40</v>
      </c>
      <c r="R14" s="94" t="s">
        <v>41</v>
      </c>
      <c r="S14" s="133">
        <v>1</v>
      </c>
      <c r="T14" s="92"/>
      <c r="U14" s="94"/>
      <c r="V14" s="95"/>
      <c r="W14" s="8"/>
      <c r="X14" s="64"/>
      <c r="Y14" s="98" t="s">
        <v>0</v>
      </c>
      <c r="Z14" s="9"/>
    </row>
    <row r="15" spans="1:26" s="4" customFormat="1" ht="30" customHeight="1" x14ac:dyDescent="0.25">
      <c r="A15" s="2" t="s">
        <v>0</v>
      </c>
      <c r="B15" s="87"/>
      <c r="C15" s="88"/>
      <c r="D15" s="88" t="s">
        <v>50</v>
      </c>
      <c r="E15" s="89" t="s">
        <v>51</v>
      </c>
      <c r="F15" s="90"/>
      <c r="G15" s="77"/>
      <c r="H15" s="107"/>
      <c r="I15" s="108">
        <v>25</v>
      </c>
      <c r="J15" s="108"/>
      <c r="K15" s="91"/>
      <c r="L15" s="92"/>
      <c r="M15" s="93"/>
      <c r="N15" s="92">
        <v>4</v>
      </c>
      <c r="O15" s="94">
        <v>4</v>
      </c>
      <c r="P15" s="93"/>
      <c r="Q15" s="92" t="s">
        <v>40</v>
      </c>
      <c r="R15" s="94" t="s">
        <v>41</v>
      </c>
      <c r="S15" s="133">
        <v>1</v>
      </c>
      <c r="T15" s="92"/>
      <c r="U15" s="94"/>
      <c r="V15" s="95"/>
      <c r="W15" s="8"/>
      <c r="X15" s="64"/>
      <c r="Y15" s="98" t="s">
        <v>0</v>
      </c>
      <c r="Z15" s="9"/>
    </row>
    <row r="16" spans="1:26" s="4" customFormat="1" ht="18" customHeight="1" x14ac:dyDescent="0.25">
      <c r="A16" s="2" t="s">
        <v>0</v>
      </c>
      <c r="B16" s="82"/>
      <c r="C16" s="77" t="s">
        <v>52</v>
      </c>
      <c r="D16" s="157" t="s">
        <v>53</v>
      </c>
      <c r="E16" s="157"/>
      <c r="F16" s="77"/>
      <c r="G16" s="142"/>
      <c r="H16" s="83"/>
      <c r="I16" s="83">
        <f>I17+I18+I19</f>
        <v>50</v>
      </c>
      <c r="J16" s="83"/>
      <c r="K16" s="83"/>
      <c r="L16" s="84"/>
      <c r="M16" s="84"/>
      <c r="N16" s="84">
        <f>N17+N18+N19</f>
        <v>8</v>
      </c>
      <c r="O16" s="84"/>
      <c r="P16" s="84"/>
      <c r="Q16" s="85"/>
      <c r="R16" s="85"/>
      <c r="S16" s="124"/>
      <c r="T16" s="85"/>
      <c r="U16" s="85"/>
      <c r="V16" s="86"/>
      <c r="W16" s="8"/>
      <c r="X16" s="63"/>
      <c r="Y16" s="98" t="s">
        <v>0</v>
      </c>
      <c r="Z16" s="9"/>
    </row>
    <row r="17" spans="1:26" s="4" customFormat="1" ht="30" customHeight="1" x14ac:dyDescent="0.25">
      <c r="A17" s="2" t="s">
        <v>0</v>
      </c>
      <c r="B17" s="87"/>
      <c r="C17" s="88"/>
      <c r="D17" s="88" t="s">
        <v>54</v>
      </c>
      <c r="E17" s="89" t="s">
        <v>55</v>
      </c>
      <c r="F17" s="90"/>
      <c r="G17" s="142"/>
      <c r="H17" s="107"/>
      <c r="I17" s="108">
        <v>18</v>
      </c>
      <c r="J17" s="108"/>
      <c r="K17" s="91"/>
      <c r="L17" s="92"/>
      <c r="M17" s="93"/>
      <c r="N17" s="92">
        <v>3</v>
      </c>
      <c r="O17" s="94">
        <v>3</v>
      </c>
      <c r="P17" s="93"/>
      <c r="Q17" s="92" t="s">
        <v>40</v>
      </c>
      <c r="R17" s="94" t="s">
        <v>41</v>
      </c>
      <c r="S17" s="133">
        <v>1</v>
      </c>
      <c r="T17" s="92"/>
      <c r="U17" s="94"/>
      <c r="V17" s="95"/>
      <c r="W17" s="8"/>
      <c r="X17" s="64"/>
      <c r="Y17" s="98" t="s">
        <v>0</v>
      </c>
      <c r="Z17" s="9"/>
    </row>
    <row r="18" spans="1:26" s="4" customFormat="1" ht="30" customHeight="1" x14ac:dyDescent="0.25">
      <c r="A18" s="2" t="s">
        <v>0</v>
      </c>
      <c r="B18" s="87"/>
      <c r="C18" s="88"/>
      <c r="D18" s="88" t="s">
        <v>56</v>
      </c>
      <c r="E18" s="89" t="s">
        <v>57</v>
      </c>
      <c r="F18" s="90"/>
      <c r="G18" s="77"/>
      <c r="H18" s="107"/>
      <c r="I18" s="108">
        <v>18</v>
      </c>
      <c r="J18" s="108"/>
      <c r="K18" s="91"/>
      <c r="L18" s="92"/>
      <c r="M18" s="93"/>
      <c r="N18" s="92">
        <v>3</v>
      </c>
      <c r="O18" s="94">
        <v>3</v>
      </c>
      <c r="P18" s="93"/>
      <c r="Q18" s="92" t="s">
        <v>40</v>
      </c>
      <c r="R18" s="94" t="s">
        <v>41</v>
      </c>
      <c r="S18" s="133">
        <v>1</v>
      </c>
      <c r="T18" s="92"/>
      <c r="U18" s="94"/>
      <c r="V18" s="95"/>
      <c r="W18" s="8"/>
      <c r="X18" s="64"/>
      <c r="Y18" s="98" t="s">
        <v>0</v>
      </c>
      <c r="Z18" s="9"/>
    </row>
    <row r="19" spans="1:26" s="4" customFormat="1" ht="30" customHeight="1" x14ac:dyDescent="0.25">
      <c r="A19" s="2"/>
      <c r="B19" s="144"/>
      <c r="C19" s="145"/>
      <c r="D19" s="145" t="s">
        <v>58</v>
      </c>
      <c r="E19" s="146" t="s">
        <v>59</v>
      </c>
      <c r="F19" s="147"/>
      <c r="G19" s="77"/>
      <c r="H19" s="148"/>
      <c r="I19" s="149">
        <v>14</v>
      </c>
      <c r="J19" s="149"/>
      <c r="K19" s="150"/>
      <c r="L19" s="151"/>
      <c r="M19" s="152"/>
      <c r="N19" s="151">
        <v>2</v>
      </c>
      <c r="O19" s="153">
        <v>2</v>
      </c>
      <c r="P19" s="152"/>
      <c r="Q19" s="92" t="s">
        <v>40</v>
      </c>
      <c r="R19" s="94" t="s">
        <v>41</v>
      </c>
      <c r="S19" s="143">
        <v>1</v>
      </c>
      <c r="T19" s="151"/>
      <c r="U19" s="153"/>
      <c r="V19" s="96"/>
      <c r="W19" s="8"/>
      <c r="X19" s="64"/>
      <c r="Y19" s="98"/>
      <c r="Z19" s="9"/>
    </row>
    <row r="20" spans="1:26" s="44" customFormat="1" ht="19.5" customHeight="1" x14ac:dyDescent="0.2">
      <c r="A20" s="2" t="s">
        <v>0</v>
      </c>
      <c r="B20" s="82"/>
      <c r="C20" s="77" t="s">
        <v>60</v>
      </c>
      <c r="D20" s="158" t="s">
        <v>61</v>
      </c>
      <c r="E20" s="158"/>
      <c r="F20" s="77"/>
      <c r="G20" s="142"/>
      <c r="H20" s="83"/>
      <c r="I20" s="83">
        <f>I21+I22+I23+I24</f>
        <v>80</v>
      </c>
      <c r="J20" s="83"/>
      <c r="K20" s="83"/>
      <c r="L20" s="84"/>
      <c r="M20" s="84"/>
      <c r="N20" s="84">
        <f>N21+N22+N23+N24</f>
        <v>6</v>
      </c>
      <c r="O20" s="84"/>
      <c r="P20" s="84"/>
      <c r="Q20" s="85"/>
      <c r="R20" s="85"/>
      <c r="S20" s="124"/>
      <c r="T20" s="21"/>
      <c r="U20" s="21"/>
      <c r="V20" s="21"/>
      <c r="W20" s="19"/>
      <c r="X20" s="63"/>
      <c r="Y20" s="101" t="s">
        <v>0</v>
      </c>
      <c r="Z20" s="102"/>
    </row>
    <row r="21" spans="1:26" s="44" customFormat="1" ht="25.5" customHeight="1" x14ac:dyDescent="0.2">
      <c r="A21" s="2" t="s">
        <v>0</v>
      </c>
      <c r="B21" s="87"/>
      <c r="C21" s="88"/>
      <c r="D21" s="88" t="s">
        <v>62</v>
      </c>
      <c r="E21" s="89" t="s">
        <v>63</v>
      </c>
      <c r="F21" s="90"/>
      <c r="G21" s="142"/>
      <c r="H21" s="107"/>
      <c r="I21" s="108">
        <v>15</v>
      </c>
      <c r="J21" s="108"/>
      <c r="K21" s="91"/>
      <c r="L21" s="92"/>
      <c r="M21" s="93"/>
      <c r="N21" s="92">
        <v>1</v>
      </c>
      <c r="O21" s="94">
        <v>1</v>
      </c>
      <c r="P21" s="93"/>
      <c r="Q21" s="92" t="s">
        <v>40</v>
      </c>
      <c r="R21" s="94" t="s">
        <v>64</v>
      </c>
      <c r="S21" s="133">
        <v>1</v>
      </c>
      <c r="T21" s="21"/>
      <c r="U21" s="21"/>
      <c r="V21" s="21"/>
      <c r="W21" s="19"/>
      <c r="X21" s="63"/>
      <c r="Y21" s="101" t="s">
        <v>0</v>
      </c>
      <c r="Z21" s="102"/>
    </row>
    <row r="22" spans="1:26" s="4" customFormat="1" ht="25.5" customHeight="1" x14ac:dyDescent="0.25">
      <c r="A22" s="2"/>
      <c r="B22" s="87"/>
      <c r="C22" s="88"/>
      <c r="D22" s="88" t="s">
        <v>65</v>
      </c>
      <c r="E22" s="89" t="s">
        <v>66</v>
      </c>
      <c r="F22" s="90"/>
      <c r="G22" s="142"/>
      <c r="H22" s="107"/>
      <c r="I22" s="108">
        <v>25</v>
      </c>
      <c r="J22" s="108"/>
      <c r="K22" s="91"/>
      <c r="L22" s="92"/>
      <c r="M22" s="93"/>
      <c r="N22" s="92">
        <v>2</v>
      </c>
      <c r="O22" s="94">
        <v>2</v>
      </c>
      <c r="P22" s="93"/>
      <c r="Q22" s="92" t="s">
        <v>40</v>
      </c>
      <c r="R22" s="94" t="s">
        <v>41</v>
      </c>
      <c r="S22" s="133">
        <v>1</v>
      </c>
      <c r="T22" s="21"/>
      <c r="U22" s="21"/>
      <c r="V22" s="21"/>
      <c r="W22" s="30"/>
      <c r="X22" s="64"/>
      <c r="Y22" s="98"/>
      <c r="Z22" s="9"/>
    </row>
    <row r="23" spans="1:26" s="4" customFormat="1" ht="25.5" customHeight="1" x14ac:dyDescent="0.25">
      <c r="A23" s="2"/>
      <c r="B23" s="87"/>
      <c r="C23" s="88"/>
      <c r="D23" s="88" t="s">
        <v>67</v>
      </c>
      <c r="E23" s="89" t="s">
        <v>68</v>
      </c>
      <c r="F23" s="90"/>
      <c r="G23" s="142"/>
      <c r="H23" s="107"/>
      <c r="I23" s="108">
        <v>15</v>
      </c>
      <c r="J23" s="108"/>
      <c r="K23" s="91"/>
      <c r="L23" s="92"/>
      <c r="M23" s="93"/>
      <c r="N23" s="92">
        <v>1</v>
      </c>
      <c r="O23" s="94">
        <v>1</v>
      </c>
      <c r="P23" s="93"/>
      <c r="Q23" s="92" t="s">
        <v>40</v>
      </c>
      <c r="R23" s="94" t="s">
        <v>64</v>
      </c>
      <c r="S23" s="133">
        <v>1</v>
      </c>
      <c r="T23" s="21"/>
      <c r="U23" s="21"/>
      <c r="V23" s="21"/>
      <c r="W23" s="30"/>
      <c r="X23" s="64"/>
      <c r="Y23" s="98"/>
      <c r="Z23" s="9"/>
    </row>
    <row r="24" spans="1:26" ht="26.25" customHeight="1" x14ac:dyDescent="0.25">
      <c r="B24" s="87"/>
      <c r="C24" s="88"/>
      <c r="D24" s="88" t="s">
        <v>69</v>
      </c>
      <c r="E24" s="89" t="s">
        <v>70</v>
      </c>
      <c r="F24" s="90"/>
      <c r="G24" s="142"/>
      <c r="H24" s="107"/>
      <c r="I24" s="108">
        <v>25</v>
      </c>
      <c r="J24" s="108"/>
      <c r="K24" s="91"/>
      <c r="L24" s="92"/>
      <c r="M24" s="93"/>
      <c r="N24" s="92">
        <v>2</v>
      </c>
      <c r="O24" s="94">
        <v>2</v>
      </c>
      <c r="P24" s="93"/>
      <c r="Q24" s="92" t="s">
        <v>40</v>
      </c>
      <c r="R24" s="94" t="s">
        <v>41</v>
      </c>
      <c r="S24" s="133">
        <v>1</v>
      </c>
    </row>
    <row r="25" spans="1:26" ht="20.25" customHeight="1" x14ac:dyDescent="0.25">
      <c r="B25" s="82"/>
      <c r="C25" s="77" t="s">
        <v>71</v>
      </c>
      <c r="D25" s="157" t="s">
        <v>72</v>
      </c>
      <c r="E25" s="157"/>
      <c r="F25" s="77"/>
      <c r="G25" s="142"/>
      <c r="H25" s="83"/>
      <c r="I25" s="83">
        <f>I26+I27+I28</f>
        <v>40</v>
      </c>
      <c r="J25" s="83"/>
      <c r="K25" s="83"/>
      <c r="L25" s="84"/>
      <c r="M25" s="84"/>
      <c r="N25" s="84">
        <f>N26+N27+N28</f>
        <v>6</v>
      </c>
      <c r="O25" s="84"/>
      <c r="P25" s="84"/>
      <c r="Q25" s="85"/>
      <c r="R25" s="85"/>
      <c r="S25" s="124"/>
      <c r="T25" s="13"/>
      <c r="U25" s="13"/>
      <c r="V25" s="13"/>
      <c r="W25" s="13"/>
      <c r="X25" s="65"/>
    </row>
    <row r="26" spans="1:26" ht="21.75" customHeight="1" x14ac:dyDescent="0.25">
      <c r="B26" s="87"/>
      <c r="C26" s="88"/>
      <c r="D26" s="88" t="s">
        <v>73</v>
      </c>
      <c r="E26" s="89" t="s">
        <v>74</v>
      </c>
      <c r="F26" s="90"/>
      <c r="G26" s="142"/>
      <c r="H26" s="107"/>
      <c r="I26" s="108">
        <v>22</v>
      </c>
      <c r="J26" s="108"/>
      <c r="K26" s="91"/>
      <c r="L26" s="92"/>
      <c r="M26" s="93"/>
      <c r="N26" s="92">
        <v>4</v>
      </c>
      <c r="O26" s="94">
        <v>4</v>
      </c>
      <c r="P26" s="93"/>
      <c r="Q26" s="92" t="s">
        <v>40</v>
      </c>
      <c r="R26" s="94" t="s">
        <v>41</v>
      </c>
      <c r="S26" s="133">
        <v>1</v>
      </c>
      <c r="T26" s="13"/>
      <c r="U26" s="13"/>
      <c r="V26" s="13"/>
      <c r="W26" s="13"/>
      <c r="X26" s="65"/>
    </row>
    <row r="27" spans="1:26" ht="24" customHeight="1" x14ac:dyDescent="0.25">
      <c r="B27" s="87"/>
      <c r="C27" s="88"/>
      <c r="D27" s="88" t="s">
        <v>75</v>
      </c>
      <c r="E27" s="89" t="s">
        <v>76</v>
      </c>
      <c r="F27" s="90"/>
      <c r="G27" s="142"/>
      <c r="H27" s="107"/>
      <c r="I27" s="108">
        <v>6</v>
      </c>
      <c r="J27" s="108"/>
      <c r="K27" s="91"/>
      <c r="L27" s="92"/>
      <c r="M27" s="93"/>
      <c r="N27" s="92">
        <v>1</v>
      </c>
      <c r="O27" s="94">
        <v>1</v>
      </c>
      <c r="P27" s="93"/>
      <c r="Q27" s="92" t="s">
        <v>40</v>
      </c>
      <c r="R27" s="94" t="s">
        <v>41</v>
      </c>
      <c r="S27" s="133">
        <v>1</v>
      </c>
      <c r="T27" s="13"/>
      <c r="U27" s="13"/>
      <c r="V27" s="13"/>
      <c r="W27" s="13"/>
      <c r="X27" s="65"/>
    </row>
    <row r="28" spans="1:26" ht="22.5" customHeight="1" x14ac:dyDescent="0.25">
      <c r="B28" s="87"/>
      <c r="C28" s="88"/>
      <c r="D28" s="88" t="s">
        <v>77</v>
      </c>
      <c r="E28" s="89" t="s">
        <v>78</v>
      </c>
      <c r="F28" s="90"/>
      <c r="G28" s="142"/>
      <c r="H28" s="107"/>
      <c r="I28" s="108">
        <v>12</v>
      </c>
      <c r="J28" s="108"/>
      <c r="K28" s="91"/>
      <c r="L28" s="92"/>
      <c r="M28" s="93"/>
      <c r="N28" s="92">
        <v>1</v>
      </c>
      <c r="O28" s="94">
        <v>1</v>
      </c>
      <c r="P28" s="93"/>
      <c r="Q28" s="92" t="s">
        <v>40</v>
      </c>
      <c r="R28" s="94" t="s">
        <v>41</v>
      </c>
      <c r="S28" s="133">
        <v>1</v>
      </c>
      <c r="T28" s="13"/>
      <c r="U28" s="13"/>
      <c r="V28" s="13"/>
      <c r="W28" s="13"/>
      <c r="X28" s="65"/>
    </row>
    <row r="29" spans="1:26" ht="21" customHeight="1" x14ac:dyDescent="0.25">
      <c r="B29" s="82"/>
      <c r="C29" s="77" t="s">
        <v>79</v>
      </c>
      <c r="D29" s="157" t="s">
        <v>80</v>
      </c>
      <c r="E29" s="157"/>
      <c r="F29" s="77"/>
      <c r="G29" s="142"/>
      <c r="H29" s="83"/>
      <c r="I29" s="83">
        <f>I30+I31+I32+I33+I34</f>
        <v>180</v>
      </c>
      <c r="J29" s="83"/>
      <c r="K29" s="83"/>
      <c r="L29" s="84"/>
      <c r="M29" s="84"/>
      <c r="N29" s="84">
        <f>N30+N31+N32+N33+N34</f>
        <v>12</v>
      </c>
      <c r="O29" s="84"/>
      <c r="P29" s="84"/>
      <c r="Q29" s="85"/>
      <c r="R29" s="85"/>
      <c r="S29" s="124"/>
      <c r="T29" s="13"/>
      <c r="U29" s="13"/>
      <c r="V29" s="13"/>
      <c r="W29" s="13"/>
      <c r="X29" s="65"/>
    </row>
    <row r="30" spans="1:26" ht="24" customHeight="1" x14ac:dyDescent="0.25">
      <c r="B30" s="87"/>
      <c r="C30" s="88"/>
      <c r="D30" s="88" t="s">
        <v>81</v>
      </c>
      <c r="E30" s="89" t="s">
        <v>82</v>
      </c>
      <c r="F30" s="90"/>
      <c r="G30" s="142"/>
      <c r="H30" s="107"/>
      <c r="I30" s="108">
        <v>60</v>
      </c>
      <c r="J30" s="108"/>
      <c r="K30" s="91"/>
      <c r="L30" s="92"/>
      <c r="M30" s="93"/>
      <c r="N30" s="92">
        <v>3</v>
      </c>
      <c r="O30" s="94">
        <v>3</v>
      </c>
      <c r="P30" s="93"/>
      <c r="Q30" s="92" t="s">
        <v>40</v>
      </c>
      <c r="R30" s="94" t="s">
        <v>41</v>
      </c>
      <c r="S30" s="133">
        <v>1</v>
      </c>
      <c r="T30" s="13"/>
      <c r="U30" s="13"/>
      <c r="V30" s="13"/>
      <c r="W30" s="13"/>
      <c r="X30" s="65"/>
    </row>
    <row r="31" spans="1:26" ht="23.25" customHeight="1" x14ac:dyDescent="0.25">
      <c r="B31" s="87"/>
      <c r="C31" s="88"/>
      <c r="D31" s="88" t="s">
        <v>83</v>
      </c>
      <c r="E31" s="89" t="s">
        <v>84</v>
      </c>
      <c r="F31" s="90"/>
      <c r="G31" s="142"/>
      <c r="H31" s="107"/>
      <c r="I31" s="108">
        <v>60</v>
      </c>
      <c r="J31" s="108"/>
      <c r="K31" s="91"/>
      <c r="L31" s="92"/>
      <c r="M31" s="93"/>
      <c r="N31" s="92">
        <v>3</v>
      </c>
      <c r="O31" s="94">
        <v>3</v>
      </c>
      <c r="P31" s="93"/>
      <c r="Q31" s="92" t="s">
        <v>40</v>
      </c>
      <c r="R31" s="94" t="s">
        <v>41</v>
      </c>
      <c r="S31" s="133">
        <v>1</v>
      </c>
      <c r="T31" s="13"/>
      <c r="U31" s="13"/>
      <c r="V31" s="13"/>
      <c r="W31" s="13"/>
      <c r="X31" s="65"/>
    </row>
    <row r="32" spans="1:26" ht="23.25" customHeight="1" x14ac:dyDescent="0.25">
      <c r="B32" s="87"/>
      <c r="C32" s="88"/>
      <c r="D32" s="88" t="s">
        <v>85</v>
      </c>
      <c r="E32" s="89" t="s">
        <v>86</v>
      </c>
      <c r="F32" s="90"/>
      <c r="G32" s="142"/>
      <c r="H32" s="107"/>
      <c r="I32" s="108">
        <v>20</v>
      </c>
      <c r="J32" s="108"/>
      <c r="K32" s="91"/>
      <c r="L32" s="92"/>
      <c r="M32" s="93"/>
      <c r="N32" s="92">
        <v>2</v>
      </c>
      <c r="O32" s="94">
        <v>2</v>
      </c>
      <c r="P32" s="93"/>
      <c r="Q32" s="92" t="s">
        <v>40</v>
      </c>
      <c r="R32" s="94" t="s">
        <v>41</v>
      </c>
      <c r="S32" s="133">
        <v>1</v>
      </c>
      <c r="T32" s="13"/>
      <c r="U32" s="13"/>
      <c r="V32" s="13"/>
      <c r="W32" s="13"/>
      <c r="X32" s="65"/>
    </row>
    <row r="33" spans="2:24" ht="21.75" customHeight="1" x14ac:dyDescent="0.25">
      <c r="B33" s="87"/>
      <c r="C33" s="88"/>
      <c r="D33" s="88" t="s">
        <v>87</v>
      </c>
      <c r="E33" s="89" t="s">
        <v>88</v>
      </c>
      <c r="F33" s="90"/>
      <c r="G33" s="142"/>
      <c r="H33" s="107"/>
      <c r="I33" s="108">
        <v>20</v>
      </c>
      <c r="J33" s="108"/>
      <c r="K33" s="91"/>
      <c r="L33" s="92"/>
      <c r="M33" s="93"/>
      <c r="N33" s="92">
        <v>2</v>
      </c>
      <c r="O33" s="94">
        <v>2</v>
      </c>
      <c r="P33" s="93"/>
      <c r="Q33" s="92" t="s">
        <v>40</v>
      </c>
      <c r="R33" s="94" t="s">
        <v>41</v>
      </c>
      <c r="S33" s="133">
        <v>1</v>
      </c>
      <c r="T33" s="13"/>
      <c r="U33" s="13"/>
      <c r="V33" s="13"/>
      <c r="W33" s="13"/>
      <c r="X33" s="65"/>
    </row>
    <row r="34" spans="2:24" ht="21.75" customHeight="1" x14ac:dyDescent="0.25">
      <c r="B34" s="87"/>
      <c r="C34" s="88"/>
      <c r="D34" s="88" t="s">
        <v>89</v>
      </c>
      <c r="E34" s="89" t="s">
        <v>90</v>
      </c>
      <c r="F34" s="90"/>
      <c r="G34" s="142"/>
      <c r="H34" s="107"/>
      <c r="I34" s="108">
        <v>20</v>
      </c>
      <c r="J34" s="108"/>
      <c r="K34" s="91"/>
      <c r="L34" s="92"/>
      <c r="M34" s="93"/>
      <c r="N34" s="92">
        <v>2</v>
      </c>
      <c r="O34" s="94">
        <v>2</v>
      </c>
      <c r="P34" s="93"/>
      <c r="Q34" s="92" t="s">
        <v>40</v>
      </c>
      <c r="R34" s="94" t="s">
        <v>41</v>
      </c>
      <c r="S34" s="133">
        <v>1</v>
      </c>
      <c r="T34" s="13"/>
      <c r="U34" s="13"/>
      <c r="V34" s="13"/>
      <c r="W34" s="13"/>
      <c r="X34" s="65"/>
    </row>
    <row r="35" spans="2:24" ht="18.75" customHeight="1" x14ac:dyDescent="0.25">
      <c r="B35" s="82"/>
      <c r="C35" s="77" t="s">
        <v>91</v>
      </c>
      <c r="D35" s="157" t="s">
        <v>92</v>
      </c>
      <c r="E35" s="157"/>
      <c r="F35" s="77"/>
      <c r="G35" s="142"/>
      <c r="H35" s="83"/>
      <c r="I35" s="83">
        <f>I36+I37</f>
        <v>10</v>
      </c>
      <c r="J35" s="83"/>
      <c r="K35" s="83"/>
      <c r="L35" s="84"/>
      <c r="M35" s="84"/>
      <c r="N35" s="84">
        <f>N36+N37</f>
        <v>10</v>
      </c>
      <c r="O35" s="84"/>
      <c r="P35" s="84"/>
      <c r="Q35" s="85"/>
      <c r="R35" s="85"/>
      <c r="S35" s="124"/>
      <c r="T35" s="13"/>
      <c r="U35" s="13"/>
      <c r="V35" s="13"/>
      <c r="W35" s="13"/>
      <c r="X35" s="65"/>
    </row>
    <row r="36" spans="2:24" ht="23.25" customHeight="1" x14ac:dyDescent="0.25">
      <c r="B36" s="87"/>
      <c r="C36" s="88"/>
      <c r="D36" s="88" t="s">
        <v>93</v>
      </c>
      <c r="E36" s="89" t="s">
        <v>94</v>
      </c>
      <c r="F36" s="90"/>
      <c r="G36" s="142"/>
      <c r="H36" s="107"/>
      <c r="I36" s="108">
        <v>5</v>
      </c>
      <c r="J36" s="108"/>
      <c r="K36" s="91"/>
      <c r="L36" s="92"/>
      <c r="M36" s="93"/>
      <c r="N36" s="92">
        <v>5</v>
      </c>
      <c r="O36" s="94">
        <v>5</v>
      </c>
      <c r="P36" s="93"/>
      <c r="Q36" s="92" t="s">
        <v>40</v>
      </c>
      <c r="R36" s="94" t="s">
        <v>41</v>
      </c>
      <c r="S36" s="133">
        <v>1</v>
      </c>
      <c r="T36" s="13"/>
      <c r="U36" s="13"/>
      <c r="V36" s="13"/>
      <c r="W36" s="13"/>
      <c r="X36" s="65"/>
    </row>
    <row r="37" spans="2:24" ht="23.25" customHeight="1" x14ac:dyDescent="0.25">
      <c r="B37" s="87"/>
      <c r="C37" s="88"/>
      <c r="D37" s="88" t="s">
        <v>95</v>
      </c>
      <c r="E37" s="89" t="s">
        <v>96</v>
      </c>
      <c r="F37" s="90"/>
      <c r="G37" s="142"/>
      <c r="H37" s="107"/>
      <c r="I37" s="108">
        <v>5</v>
      </c>
      <c r="J37" s="108"/>
      <c r="K37" s="91"/>
      <c r="L37" s="92"/>
      <c r="M37" s="93"/>
      <c r="N37" s="92">
        <v>5</v>
      </c>
      <c r="O37" s="94">
        <v>5</v>
      </c>
      <c r="P37" s="93"/>
      <c r="Q37" s="92" t="s">
        <v>40</v>
      </c>
      <c r="R37" s="94" t="s">
        <v>41</v>
      </c>
      <c r="S37" s="133">
        <v>1</v>
      </c>
      <c r="T37" s="13"/>
      <c r="U37" s="13"/>
      <c r="V37" s="13"/>
      <c r="W37" s="13"/>
      <c r="X37" s="65"/>
    </row>
    <row r="38" spans="2:24" x14ac:dyDescent="0.25">
      <c r="B38" s="13"/>
      <c r="C38" s="13"/>
      <c r="D38" s="13"/>
      <c r="E38" s="13"/>
      <c r="F38" s="13"/>
      <c r="G38" s="13"/>
      <c r="H38" s="25"/>
      <c r="I38" s="25"/>
      <c r="J38" s="25"/>
      <c r="K38" s="25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65"/>
    </row>
    <row r="39" spans="2:24" x14ac:dyDescent="0.25">
      <c r="B39" s="13"/>
      <c r="C39" s="13"/>
      <c r="D39" s="13"/>
      <c r="E39" s="13"/>
      <c r="F39" s="13"/>
      <c r="G39" s="13"/>
      <c r="H39" s="25"/>
      <c r="I39" s="25"/>
      <c r="J39" s="25"/>
      <c r="K39" s="25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65"/>
    </row>
    <row r="40" spans="2:24" x14ac:dyDescent="0.25">
      <c r="B40" s="13"/>
      <c r="C40" s="13"/>
      <c r="D40" s="13"/>
      <c r="E40" s="16" t="s">
        <v>97</v>
      </c>
      <c r="F40" s="17">
        <f>SUM(H40:K40)</f>
        <v>460</v>
      </c>
      <c r="G40" s="142"/>
      <c r="H40" s="18"/>
      <c r="I40" s="18">
        <f>I35+I29+I25+I20+I16+I13+I9</f>
        <v>460</v>
      </c>
      <c r="J40" s="18"/>
      <c r="K40" s="18"/>
      <c r="L40" s="20"/>
      <c r="M40" s="20"/>
      <c r="N40" s="20">
        <f>N35+N29+N25+N20+N16+N13+N9</f>
        <v>60</v>
      </c>
      <c r="O40" s="20">
        <f>SUM(O10,O11,O12,O14,O15,O17,O18,O19,O21,O22,O23,O24,O26,O27,O28,O30,O31,O32,O33,O34,O36,O37)</f>
        <v>60</v>
      </c>
      <c r="P40" s="13"/>
      <c r="Q40" s="13"/>
      <c r="R40" s="13"/>
      <c r="S40" s="14"/>
      <c r="T40" s="13"/>
      <c r="U40" s="13"/>
      <c r="V40" s="13"/>
      <c r="W40" s="13"/>
      <c r="X40" s="65"/>
    </row>
    <row r="41" spans="2:24" x14ac:dyDescent="0.25">
      <c r="B41" s="13"/>
      <c r="C41" s="13"/>
      <c r="D41" s="13"/>
      <c r="E41" s="13"/>
      <c r="F41" s="13"/>
      <c r="G41" s="13"/>
      <c r="H41" s="25"/>
      <c r="I41" s="25"/>
      <c r="J41" s="25"/>
      <c r="K41" s="25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65"/>
    </row>
    <row r="42" spans="2:24" x14ac:dyDescent="0.25">
      <c r="B42" s="13"/>
      <c r="C42" s="13"/>
      <c r="D42" t="s">
        <v>98</v>
      </c>
      <c r="E42" t="s">
        <v>99</v>
      </c>
      <c r="P42" s="13"/>
      <c r="Q42" s="13"/>
      <c r="R42" s="13"/>
      <c r="S42" s="14"/>
      <c r="T42" s="13"/>
      <c r="U42" s="13"/>
      <c r="V42" s="13"/>
      <c r="W42" s="13"/>
      <c r="X42" s="65"/>
    </row>
    <row r="43" spans="2:24" x14ac:dyDescent="0.25">
      <c r="B43" s="13"/>
      <c r="C43" s="13"/>
      <c r="D43" t="s">
        <v>100</v>
      </c>
      <c r="E43" t="s">
        <v>101</v>
      </c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5"/>
    </row>
    <row r="44" spans="2:24" x14ac:dyDescent="0.25">
      <c r="B44" s="13"/>
      <c r="C44" s="13"/>
      <c r="D44" t="s">
        <v>102</v>
      </c>
      <c r="E44" t="s">
        <v>103</v>
      </c>
      <c r="F44" s="13"/>
      <c r="G44" s="13"/>
      <c r="H44" s="25"/>
      <c r="I44" s="25"/>
      <c r="J44" s="25"/>
      <c r="K44" s="25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65"/>
    </row>
    <row r="45" spans="2:24" x14ac:dyDescent="0.25">
      <c r="B45" s="13"/>
      <c r="C45" s="13"/>
      <c r="D45" t="s">
        <v>40</v>
      </c>
      <c r="E45" t="s">
        <v>104</v>
      </c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5"/>
    </row>
    <row r="46" spans="2:24" x14ac:dyDescent="0.25">
      <c r="B46" s="13"/>
      <c r="C46" s="13"/>
      <c r="D46" t="s">
        <v>105</v>
      </c>
      <c r="E46" t="s">
        <v>64</v>
      </c>
      <c r="F46" s="13"/>
      <c r="G46" s="13"/>
      <c r="H46" s="25"/>
      <c r="I46" s="25"/>
      <c r="J46" s="25"/>
      <c r="K46" s="25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65"/>
    </row>
    <row r="47" spans="2:24" x14ac:dyDescent="0.25">
      <c r="B47" s="13"/>
      <c r="C47" s="13"/>
      <c r="D47" t="s">
        <v>106</v>
      </c>
      <c r="E47" t="s">
        <v>107</v>
      </c>
      <c r="F47" s="13"/>
      <c r="G47" s="13"/>
      <c r="H47" s="25"/>
      <c r="I47" s="25"/>
      <c r="J47" s="25"/>
      <c r="K47" s="25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65"/>
    </row>
    <row r="48" spans="2:24" x14ac:dyDescent="0.25">
      <c r="B48" s="13"/>
      <c r="C48" s="13"/>
      <c r="D48" s="13"/>
      <c r="E48" s="13"/>
      <c r="F48" s="13"/>
      <c r="G48" s="13"/>
      <c r="H48" s="25"/>
      <c r="I48" s="25"/>
      <c r="J48" s="25"/>
      <c r="K48" s="25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65"/>
    </row>
    <row r="49" spans="2:24" x14ac:dyDescent="0.25">
      <c r="B49" s="13"/>
      <c r="C49" s="13"/>
      <c r="D49" t="s">
        <v>20</v>
      </c>
      <c r="E49" t="s">
        <v>108</v>
      </c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5"/>
    </row>
    <row r="50" spans="2:24" x14ac:dyDescent="0.25">
      <c r="B50" s="13"/>
      <c r="C50" s="13"/>
      <c r="D50" t="s">
        <v>21</v>
      </c>
      <c r="E50" t="s">
        <v>109</v>
      </c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5"/>
    </row>
    <row r="51" spans="2:24" x14ac:dyDescent="0.25">
      <c r="B51" s="13"/>
      <c r="C51" s="13"/>
      <c r="D51" t="s">
        <v>22</v>
      </c>
      <c r="E51" t="s">
        <v>110</v>
      </c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5"/>
    </row>
    <row r="52" spans="2:24" x14ac:dyDescent="0.25">
      <c r="B52" s="13"/>
      <c r="C52" s="13"/>
      <c r="D52" s="13"/>
      <c r="E52" s="13"/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5"/>
    </row>
    <row r="53" spans="2:24" x14ac:dyDescent="0.25">
      <c r="B53" s="13"/>
      <c r="C53" s="13"/>
      <c r="D53" s="13"/>
      <c r="E53" s="13"/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5"/>
    </row>
    <row r="54" spans="2:24" x14ac:dyDescent="0.25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5"/>
    </row>
    <row r="55" spans="2:24" x14ac:dyDescent="0.25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5"/>
    </row>
    <row r="56" spans="2:24" x14ac:dyDescent="0.25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5"/>
    </row>
    <row r="57" spans="2:24" x14ac:dyDescent="0.25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5"/>
    </row>
    <row r="58" spans="2:24" x14ac:dyDescent="0.25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5"/>
    </row>
    <row r="59" spans="2:24" x14ac:dyDescent="0.25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5"/>
    </row>
    <row r="60" spans="2:24" x14ac:dyDescent="0.25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5"/>
    </row>
    <row r="61" spans="2:24" x14ac:dyDescent="0.25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5"/>
    </row>
    <row r="62" spans="2:24" x14ac:dyDescent="0.25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5"/>
    </row>
    <row r="63" spans="2:24" x14ac:dyDescent="0.25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5"/>
    </row>
    <row r="64" spans="2:24" x14ac:dyDescent="0.25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5"/>
    </row>
    <row r="65" spans="2:24" x14ac:dyDescent="0.25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5"/>
    </row>
    <row r="66" spans="2:24" x14ac:dyDescent="0.25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5"/>
    </row>
    <row r="67" spans="2:24" x14ac:dyDescent="0.25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5"/>
    </row>
    <row r="68" spans="2:24" x14ac:dyDescent="0.25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5"/>
    </row>
    <row r="69" spans="2:24" x14ac:dyDescent="0.25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5"/>
    </row>
    <row r="70" spans="2:24" x14ac:dyDescent="0.25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5"/>
    </row>
    <row r="71" spans="2:24" x14ac:dyDescent="0.25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5"/>
    </row>
    <row r="72" spans="2:24" x14ac:dyDescent="0.25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5"/>
    </row>
    <row r="73" spans="2:24" x14ac:dyDescent="0.25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5"/>
    </row>
    <row r="74" spans="2:24" x14ac:dyDescent="0.25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5"/>
    </row>
    <row r="75" spans="2:24" x14ac:dyDescent="0.25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5"/>
    </row>
    <row r="76" spans="2:24" x14ac:dyDescent="0.25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5"/>
    </row>
    <row r="77" spans="2:24" x14ac:dyDescent="0.25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5"/>
    </row>
    <row r="78" spans="2:24" x14ac:dyDescent="0.25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5"/>
    </row>
    <row r="79" spans="2:24" x14ac:dyDescent="0.25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5"/>
    </row>
    <row r="80" spans="2:24" x14ac:dyDescent="0.25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5"/>
    </row>
    <row r="81" spans="2:24" x14ac:dyDescent="0.25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5"/>
    </row>
    <row r="82" spans="2:24" x14ac:dyDescent="0.25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5"/>
    </row>
    <row r="83" spans="2:24" x14ac:dyDescent="0.25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5"/>
    </row>
    <row r="84" spans="2:24" x14ac:dyDescent="0.25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5"/>
    </row>
    <row r="85" spans="2:24" x14ac:dyDescent="0.25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5"/>
    </row>
    <row r="86" spans="2:24" x14ac:dyDescent="0.25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5"/>
    </row>
    <row r="87" spans="2:24" x14ac:dyDescent="0.25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5"/>
    </row>
    <row r="88" spans="2:24" x14ac:dyDescent="0.25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5"/>
    </row>
    <row r="89" spans="2:24" x14ac:dyDescent="0.25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5"/>
    </row>
    <row r="90" spans="2:24" x14ac:dyDescent="0.25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5"/>
    </row>
    <row r="91" spans="2:24" x14ac:dyDescent="0.25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5"/>
    </row>
    <row r="92" spans="2:24" x14ac:dyDescent="0.25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5"/>
    </row>
    <row r="93" spans="2:24" x14ac:dyDescent="0.25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5"/>
    </row>
    <row r="94" spans="2:24" x14ac:dyDescent="0.25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5"/>
    </row>
    <row r="95" spans="2:24" x14ac:dyDescent="0.25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5"/>
    </row>
    <row r="96" spans="2:24" x14ac:dyDescent="0.25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5"/>
    </row>
    <row r="97" spans="2:24" x14ac:dyDescent="0.25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5"/>
    </row>
    <row r="98" spans="2:24" x14ac:dyDescent="0.25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5"/>
    </row>
    <row r="99" spans="2:24" x14ac:dyDescent="0.25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5"/>
    </row>
    <row r="100" spans="2:24" x14ac:dyDescent="0.25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5"/>
    </row>
    <row r="101" spans="2:24" x14ac:dyDescent="0.25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5"/>
    </row>
    <row r="102" spans="2:24" x14ac:dyDescent="0.25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5"/>
    </row>
    <row r="103" spans="2:24" x14ac:dyDescent="0.25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5"/>
    </row>
    <row r="104" spans="2:24" x14ac:dyDescent="0.25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5"/>
    </row>
    <row r="105" spans="2:24" x14ac:dyDescent="0.25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5"/>
    </row>
    <row r="106" spans="2:24" x14ac:dyDescent="0.25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5"/>
    </row>
    <row r="107" spans="2:24" x14ac:dyDescent="0.25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5"/>
    </row>
    <row r="108" spans="2:24" x14ac:dyDescent="0.25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5"/>
    </row>
    <row r="109" spans="2:24" x14ac:dyDescent="0.25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5"/>
    </row>
    <row r="110" spans="2:24" x14ac:dyDescent="0.25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5"/>
    </row>
    <row r="111" spans="2:24" x14ac:dyDescent="0.25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5"/>
    </row>
    <row r="112" spans="2:24" x14ac:dyDescent="0.25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5"/>
    </row>
    <row r="113" spans="2:24" x14ac:dyDescent="0.25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5"/>
    </row>
    <row r="114" spans="2:24" x14ac:dyDescent="0.25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5"/>
    </row>
    <row r="115" spans="2:24" x14ac:dyDescent="0.25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5"/>
    </row>
    <row r="116" spans="2:24" x14ac:dyDescent="0.25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5"/>
    </row>
    <row r="117" spans="2:24" x14ac:dyDescent="0.25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5"/>
    </row>
    <row r="118" spans="2:24" x14ac:dyDescent="0.25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5"/>
    </row>
    <row r="119" spans="2:24" x14ac:dyDescent="0.25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5"/>
    </row>
    <row r="120" spans="2:24" x14ac:dyDescent="0.25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5"/>
    </row>
    <row r="121" spans="2:24" x14ac:dyDescent="0.25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5"/>
    </row>
    <row r="122" spans="2:24" x14ac:dyDescent="0.25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5"/>
    </row>
    <row r="123" spans="2:24" x14ac:dyDescent="0.25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5"/>
    </row>
    <row r="124" spans="2:24" x14ac:dyDescent="0.25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5"/>
    </row>
    <row r="125" spans="2:24" x14ac:dyDescent="0.25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5"/>
    </row>
    <row r="126" spans="2:24" x14ac:dyDescent="0.25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5"/>
    </row>
    <row r="127" spans="2:24" x14ac:dyDescent="0.25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5"/>
    </row>
    <row r="128" spans="2:24" x14ac:dyDescent="0.25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5"/>
    </row>
    <row r="129" spans="2:24" x14ac:dyDescent="0.25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5"/>
    </row>
    <row r="130" spans="2:24" x14ac:dyDescent="0.25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5"/>
    </row>
    <row r="131" spans="2:24" x14ac:dyDescent="0.25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5"/>
    </row>
    <row r="132" spans="2:24" x14ac:dyDescent="0.25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5"/>
    </row>
    <row r="133" spans="2:24" x14ac:dyDescent="0.25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5"/>
    </row>
    <row r="134" spans="2:24" x14ac:dyDescent="0.25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5"/>
    </row>
    <row r="135" spans="2:24" x14ac:dyDescent="0.25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5"/>
    </row>
    <row r="136" spans="2:24" x14ac:dyDescent="0.25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5"/>
    </row>
    <row r="137" spans="2:24" x14ac:dyDescent="0.25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5"/>
    </row>
    <row r="138" spans="2:24" x14ac:dyDescent="0.25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5"/>
    </row>
    <row r="139" spans="2:24" x14ac:dyDescent="0.25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5"/>
    </row>
    <row r="140" spans="2:24" x14ac:dyDescent="0.25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5"/>
    </row>
    <row r="141" spans="2:24" x14ac:dyDescent="0.25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5"/>
    </row>
    <row r="142" spans="2:24" x14ac:dyDescent="0.25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5"/>
    </row>
    <row r="143" spans="2:24" x14ac:dyDescent="0.25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5"/>
    </row>
    <row r="144" spans="2:24" x14ac:dyDescent="0.25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5"/>
    </row>
    <row r="145" spans="2:24" x14ac:dyDescent="0.25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5"/>
    </row>
    <row r="146" spans="2:24" x14ac:dyDescent="0.25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5"/>
    </row>
    <row r="147" spans="2:24" x14ac:dyDescent="0.25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5"/>
    </row>
    <row r="148" spans="2:24" x14ac:dyDescent="0.25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5"/>
    </row>
    <row r="149" spans="2:24" x14ac:dyDescent="0.25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5"/>
    </row>
    <row r="150" spans="2:24" x14ac:dyDescent="0.25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5"/>
    </row>
    <row r="151" spans="2:24" x14ac:dyDescent="0.25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5"/>
    </row>
    <row r="152" spans="2:24" x14ac:dyDescent="0.25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5"/>
    </row>
    <row r="153" spans="2:24" x14ac:dyDescent="0.25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5"/>
    </row>
    <row r="154" spans="2:24" x14ac:dyDescent="0.25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5"/>
    </row>
    <row r="155" spans="2:24" x14ac:dyDescent="0.25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5"/>
    </row>
    <row r="156" spans="2:24" x14ac:dyDescent="0.25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5"/>
    </row>
    <row r="157" spans="2:24" x14ac:dyDescent="0.25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5"/>
    </row>
    <row r="158" spans="2:24" x14ac:dyDescent="0.25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5"/>
    </row>
    <row r="159" spans="2:24" x14ac:dyDescent="0.25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5"/>
    </row>
    <row r="160" spans="2:24" x14ac:dyDescent="0.25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5"/>
    </row>
    <row r="161" spans="2:24" x14ac:dyDescent="0.25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5"/>
    </row>
    <row r="162" spans="2:24" x14ac:dyDescent="0.25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5"/>
    </row>
    <row r="163" spans="2:24" x14ac:dyDescent="0.25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5"/>
    </row>
    <row r="164" spans="2:24" x14ac:dyDescent="0.25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5"/>
    </row>
    <row r="165" spans="2:24" x14ac:dyDescent="0.25">
      <c r="B165" s="13"/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65"/>
    </row>
    <row r="166" spans="2:24" x14ac:dyDescent="0.25">
      <c r="B166" s="13"/>
      <c r="C166" s="13"/>
      <c r="D166" s="13"/>
      <c r="E166" s="13"/>
      <c r="F166" s="13"/>
      <c r="G166" s="13"/>
      <c r="H166" s="25"/>
      <c r="I166" s="25"/>
      <c r="J166" s="25"/>
      <c r="K166" s="25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65"/>
    </row>
    <row r="167" spans="2:24" x14ac:dyDescent="0.25">
      <c r="B167" s="13"/>
      <c r="C167" s="13"/>
      <c r="D167" s="13"/>
      <c r="E167" s="13"/>
      <c r="F167" s="13"/>
      <c r="G167" s="13"/>
      <c r="H167" s="25"/>
      <c r="I167" s="25"/>
      <c r="J167" s="25"/>
      <c r="K167" s="25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65"/>
    </row>
    <row r="168" spans="2:24" x14ac:dyDescent="0.25">
      <c r="B168" s="13"/>
      <c r="C168" s="13"/>
      <c r="D168" s="13"/>
      <c r="E168" s="13"/>
      <c r="F168" s="13"/>
      <c r="G168" s="13"/>
      <c r="H168" s="25"/>
      <c r="I168" s="25"/>
      <c r="J168" s="25"/>
      <c r="K168" s="25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65"/>
    </row>
    <row r="169" spans="2:24" x14ac:dyDescent="0.25">
      <c r="B169" s="13"/>
      <c r="C169" s="13"/>
      <c r="D169" s="13"/>
      <c r="E169" s="13"/>
      <c r="F169" s="13"/>
      <c r="G169" s="13"/>
      <c r="H169" s="25"/>
      <c r="I169" s="25"/>
      <c r="J169" s="25"/>
      <c r="K169" s="25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65"/>
    </row>
    <row r="170" spans="2:24" x14ac:dyDescent="0.25">
      <c r="B170" s="13"/>
      <c r="C170" s="13"/>
      <c r="D170" s="13"/>
      <c r="E170" s="13"/>
      <c r="F170" s="13"/>
      <c r="G170" s="13"/>
      <c r="H170" s="25"/>
      <c r="I170" s="25"/>
      <c r="J170" s="25"/>
      <c r="K170" s="25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65"/>
    </row>
    <row r="171" spans="2:24" x14ac:dyDescent="0.25">
      <c r="B171" s="13"/>
      <c r="C171" s="13"/>
      <c r="D171" s="13"/>
      <c r="E171" s="13"/>
      <c r="F171" s="13"/>
      <c r="G171" s="13"/>
      <c r="H171" s="25"/>
      <c r="I171" s="25"/>
      <c r="J171" s="25"/>
      <c r="K171" s="25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65"/>
    </row>
    <row r="172" spans="2:24" x14ac:dyDescent="0.25">
      <c r="B172" s="13"/>
      <c r="C172" s="13"/>
      <c r="D172" s="13"/>
      <c r="E172" s="13"/>
      <c r="F172" s="13"/>
      <c r="G172" s="13"/>
      <c r="H172" s="25"/>
      <c r="I172" s="25"/>
      <c r="J172" s="25"/>
      <c r="K172" s="25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65"/>
    </row>
    <row r="173" spans="2:24" x14ac:dyDescent="0.25">
      <c r="B173" s="13"/>
      <c r="C173" s="13"/>
      <c r="D173" s="13"/>
      <c r="E173" s="13"/>
      <c r="F173" s="13"/>
      <c r="G173" s="13"/>
      <c r="H173" s="25"/>
      <c r="I173" s="25"/>
      <c r="J173" s="25"/>
      <c r="K173" s="25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65"/>
    </row>
    <row r="174" spans="2:24" x14ac:dyDescent="0.25">
      <c r="B174" s="13"/>
      <c r="C174" s="13"/>
      <c r="D174" s="13"/>
      <c r="E174" s="13"/>
      <c r="F174" s="13"/>
      <c r="G174" s="13"/>
      <c r="H174" s="25"/>
      <c r="I174" s="25"/>
      <c r="J174" s="25"/>
      <c r="K174" s="25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65"/>
    </row>
    <row r="175" spans="2:24" x14ac:dyDescent="0.25">
      <c r="B175" s="13"/>
      <c r="C175" s="13"/>
      <c r="D175" s="13"/>
      <c r="E175" s="13"/>
      <c r="F175" s="13"/>
      <c r="G175" s="13"/>
      <c r="H175" s="25"/>
      <c r="I175" s="25"/>
      <c r="J175" s="25"/>
      <c r="K175" s="25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65"/>
    </row>
    <row r="176" spans="2:24" x14ac:dyDescent="0.25">
      <c r="B176" s="13"/>
      <c r="C176" s="13"/>
      <c r="D176" s="13"/>
      <c r="E176" s="13"/>
      <c r="F176" s="13"/>
      <c r="G176" s="13"/>
      <c r="H176" s="25"/>
      <c r="I176" s="25"/>
      <c r="J176" s="25"/>
      <c r="K176" s="25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65"/>
    </row>
    <row r="177" spans="2:24" x14ac:dyDescent="0.25">
      <c r="B177" s="13"/>
      <c r="C177" s="13"/>
      <c r="D177" s="13"/>
      <c r="E177" s="13"/>
      <c r="F177" s="13"/>
      <c r="G177" s="13"/>
      <c r="H177" s="25"/>
      <c r="I177" s="25"/>
      <c r="J177" s="25"/>
      <c r="K177" s="25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65"/>
    </row>
    <row r="178" spans="2:24" x14ac:dyDescent="0.25">
      <c r="B178" s="13"/>
      <c r="C178" s="13"/>
      <c r="D178" s="13"/>
      <c r="E178" s="13"/>
      <c r="F178" s="13"/>
      <c r="G178" s="13"/>
      <c r="H178" s="25"/>
      <c r="I178" s="25"/>
      <c r="J178" s="25"/>
      <c r="K178" s="25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65"/>
    </row>
    <row r="179" spans="2:24" x14ac:dyDescent="0.25">
      <c r="B179" s="13"/>
      <c r="C179" s="13"/>
      <c r="D179" s="13"/>
      <c r="E179" s="13"/>
      <c r="F179" s="13"/>
      <c r="G179" s="13"/>
      <c r="H179" s="25"/>
      <c r="I179" s="25"/>
      <c r="J179" s="25"/>
      <c r="K179" s="25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65"/>
    </row>
    <row r="180" spans="2:24" x14ac:dyDescent="0.25">
      <c r="B180" s="13"/>
      <c r="C180" s="13"/>
      <c r="D180" s="13"/>
      <c r="E180" s="13"/>
      <c r="F180" s="13"/>
      <c r="G180" s="13"/>
      <c r="H180" s="25"/>
      <c r="I180" s="25"/>
      <c r="J180" s="25"/>
      <c r="K180" s="25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65"/>
    </row>
    <row r="181" spans="2:24" x14ac:dyDescent="0.25">
      <c r="B181" s="13"/>
      <c r="C181" s="13"/>
      <c r="D181" s="13"/>
      <c r="E181" s="13"/>
      <c r="F181" s="13"/>
      <c r="G181" s="13"/>
      <c r="H181" s="25"/>
      <c r="I181" s="25"/>
      <c r="J181" s="25"/>
      <c r="K181" s="25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65"/>
    </row>
    <row r="182" spans="2:24" x14ac:dyDescent="0.25">
      <c r="B182" s="13"/>
      <c r="C182" s="13"/>
      <c r="D182" s="13"/>
      <c r="E182" s="13"/>
      <c r="F182" s="13"/>
      <c r="G182" s="13"/>
      <c r="H182" s="25"/>
      <c r="I182" s="25"/>
      <c r="J182" s="25"/>
      <c r="K182" s="25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65"/>
    </row>
    <row r="183" spans="2:24" x14ac:dyDescent="0.25">
      <c r="B183" s="13"/>
      <c r="C183" s="13"/>
      <c r="D183" s="13"/>
      <c r="E183" s="13"/>
      <c r="F183" s="13"/>
      <c r="G183" s="13"/>
      <c r="H183" s="25"/>
      <c r="I183" s="25"/>
      <c r="J183" s="25"/>
      <c r="K183" s="25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65"/>
    </row>
    <row r="184" spans="2:24" x14ac:dyDescent="0.25">
      <c r="B184" s="13"/>
      <c r="C184" s="13"/>
      <c r="D184" s="13"/>
      <c r="E184" s="13"/>
      <c r="F184" s="13"/>
      <c r="G184" s="13"/>
      <c r="H184" s="25"/>
      <c r="I184" s="25"/>
      <c r="J184" s="25"/>
      <c r="K184" s="25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65"/>
    </row>
    <row r="185" spans="2:24" x14ac:dyDescent="0.25">
      <c r="B185" s="13"/>
      <c r="C185" s="13"/>
      <c r="D185" s="13"/>
      <c r="E185" s="13"/>
      <c r="F185" s="13"/>
      <c r="G185" s="13"/>
      <c r="H185" s="25"/>
      <c r="I185" s="25"/>
      <c r="J185" s="25"/>
      <c r="K185" s="25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65"/>
    </row>
    <row r="186" spans="2:24" x14ac:dyDescent="0.25">
      <c r="B186" s="13"/>
      <c r="C186" s="13"/>
      <c r="D186" s="13"/>
      <c r="E186" s="13"/>
      <c r="F186" s="13"/>
      <c r="G186" s="13"/>
      <c r="H186" s="25"/>
      <c r="I186" s="25"/>
      <c r="J186" s="25"/>
      <c r="K186" s="25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65"/>
    </row>
    <row r="187" spans="2:24" x14ac:dyDescent="0.25">
      <c r="B187" s="13"/>
      <c r="C187" s="13"/>
      <c r="D187" s="13"/>
      <c r="E187" s="13"/>
      <c r="F187" s="13"/>
      <c r="G187" s="13"/>
      <c r="H187" s="25"/>
      <c r="I187" s="25"/>
      <c r="J187" s="25"/>
      <c r="K187" s="25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65"/>
    </row>
    <row r="188" spans="2:24" x14ac:dyDescent="0.25">
      <c r="B188" s="13"/>
      <c r="C188" s="13"/>
      <c r="D188" s="13"/>
      <c r="E188" s="13"/>
      <c r="F188" s="13"/>
      <c r="G188" s="13"/>
      <c r="H188" s="25"/>
      <c r="I188" s="25"/>
      <c r="J188" s="25"/>
      <c r="K188" s="25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65"/>
    </row>
    <row r="189" spans="2:24" x14ac:dyDescent="0.25">
      <c r="B189" s="13"/>
      <c r="C189" s="13"/>
      <c r="D189" s="13"/>
      <c r="E189" s="13"/>
      <c r="F189" s="13"/>
      <c r="G189" s="13"/>
      <c r="H189" s="25"/>
      <c r="I189" s="25"/>
      <c r="J189" s="25"/>
      <c r="K189" s="25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65"/>
    </row>
    <row r="190" spans="2:24" x14ac:dyDescent="0.25">
      <c r="B190" s="13"/>
      <c r="C190" s="13"/>
      <c r="D190" s="13"/>
      <c r="E190" s="13"/>
      <c r="F190" s="13"/>
      <c r="G190" s="13"/>
      <c r="H190" s="25"/>
      <c r="I190" s="25"/>
      <c r="J190" s="25"/>
      <c r="K190" s="25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65"/>
    </row>
    <row r="191" spans="2:24" x14ac:dyDescent="0.25">
      <c r="B191" s="13"/>
      <c r="C191" s="13"/>
      <c r="D191" s="13"/>
      <c r="E191" s="13"/>
      <c r="F191" s="13"/>
      <c r="G191" s="13"/>
      <c r="H191" s="25"/>
      <c r="I191" s="25"/>
      <c r="J191" s="25"/>
      <c r="K191" s="25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65"/>
    </row>
    <row r="192" spans="2:24" x14ac:dyDescent="0.25">
      <c r="B192" s="13"/>
      <c r="C192" s="13"/>
      <c r="D192" s="13"/>
      <c r="E192" s="13"/>
      <c r="F192" s="13"/>
      <c r="G192" s="13"/>
      <c r="H192" s="25"/>
      <c r="I192" s="25"/>
      <c r="J192" s="25"/>
      <c r="K192" s="25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65"/>
    </row>
    <row r="193" spans="2:24" x14ac:dyDescent="0.25">
      <c r="B193" s="13"/>
      <c r="C193" s="13"/>
      <c r="D193" s="13"/>
      <c r="E193" s="13"/>
      <c r="F193" s="13"/>
      <c r="G193" s="13"/>
      <c r="H193" s="25"/>
      <c r="I193" s="25"/>
      <c r="J193" s="25"/>
      <c r="K193" s="25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65"/>
    </row>
    <row r="194" spans="2:24" x14ac:dyDescent="0.25">
      <c r="B194" s="13"/>
      <c r="C194" s="13"/>
      <c r="D194" s="13"/>
      <c r="E194" s="13"/>
      <c r="F194" s="13"/>
      <c r="G194" s="13"/>
      <c r="H194" s="25"/>
      <c r="I194" s="25"/>
      <c r="J194" s="25"/>
      <c r="K194" s="25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65"/>
    </row>
    <row r="195" spans="2:24" x14ac:dyDescent="0.25">
      <c r="B195" s="13"/>
      <c r="C195" s="13"/>
      <c r="D195" s="13"/>
      <c r="E195" s="13"/>
      <c r="F195" s="13"/>
      <c r="G195" s="13"/>
      <c r="H195" s="25"/>
      <c r="I195" s="25"/>
      <c r="J195" s="25"/>
      <c r="K195" s="25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65"/>
    </row>
    <row r="196" spans="2:24" x14ac:dyDescent="0.25">
      <c r="B196" s="13"/>
      <c r="C196" s="13"/>
      <c r="D196" s="13"/>
      <c r="E196" s="13"/>
      <c r="F196" s="13"/>
      <c r="G196" s="13"/>
      <c r="H196" s="25"/>
      <c r="I196" s="25"/>
      <c r="J196" s="25"/>
      <c r="K196" s="25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65"/>
    </row>
    <row r="197" spans="2:24" x14ac:dyDescent="0.25">
      <c r="B197" s="13"/>
      <c r="C197" s="13"/>
      <c r="D197" s="13"/>
      <c r="E197" s="13"/>
      <c r="F197" s="13"/>
      <c r="G197" s="13"/>
      <c r="H197" s="25"/>
      <c r="I197" s="25"/>
      <c r="J197" s="25"/>
      <c r="K197" s="25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65"/>
    </row>
    <row r="198" spans="2:24" x14ac:dyDescent="0.25">
      <c r="B198" s="13"/>
      <c r="C198" s="13"/>
      <c r="D198" s="13"/>
      <c r="E198" s="13"/>
      <c r="F198" s="13"/>
      <c r="G198" s="13"/>
      <c r="H198" s="25"/>
      <c r="I198" s="25"/>
      <c r="J198" s="25"/>
      <c r="K198" s="25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65"/>
    </row>
    <row r="199" spans="2:24" x14ac:dyDescent="0.25">
      <c r="B199" s="13"/>
      <c r="C199" s="13"/>
      <c r="D199" s="13"/>
      <c r="E199" s="13"/>
      <c r="F199" s="13"/>
      <c r="G199" s="13"/>
      <c r="H199" s="25"/>
      <c r="I199" s="25"/>
      <c r="J199" s="25"/>
      <c r="K199" s="25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65"/>
    </row>
    <row r="200" spans="2:24" x14ac:dyDescent="0.25">
      <c r="B200" s="13"/>
      <c r="C200" s="13"/>
      <c r="D200" s="13"/>
      <c r="E200" s="13"/>
      <c r="F200" s="13"/>
      <c r="G200" s="13"/>
      <c r="H200" s="25"/>
      <c r="I200" s="25"/>
      <c r="J200" s="25"/>
      <c r="K200" s="25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65"/>
    </row>
    <row r="201" spans="2:24" x14ac:dyDescent="0.25">
      <c r="B201" s="13"/>
      <c r="C201" s="13"/>
      <c r="D201" s="13"/>
      <c r="E201" s="13"/>
      <c r="F201" s="13"/>
      <c r="G201" s="13"/>
      <c r="H201" s="25"/>
      <c r="I201" s="25"/>
      <c r="J201" s="25"/>
      <c r="K201" s="25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65"/>
    </row>
    <row r="202" spans="2:24" x14ac:dyDescent="0.25">
      <c r="B202" s="13"/>
      <c r="C202" s="13"/>
      <c r="D202" s="13"/>
      <c r="E202" s="13"/>
      <c r="F202" s="13"/>
      <c r="G202" s="13"/>
      <c r="H202" s="25"/>
      <c r="I202" s="25"/>
      <c r="J202" s="25"/>
      <c r="K202" s="25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65"/>
    </row>
    <row r="203" spans="2:24" x14ac:dyDescent="0.25">
      <c r="B203" s="13"/>
      <c r="C203" s="13"/>
      <c r="D203" s="13"/>
      <c r="E203" s="13"/>
      <c r="F203" s="13"/>
      <c r="G203" s="13"/>
      <c r="H203" s="25"/>
      <c r="I203" s="25"/>
      <c r="J203" s="25"/>
      <c r="K203" s="25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65"/>
    </row>
    <row r="204" spans="2:24" x14ac:dyDescent="0.25">
      <c r="B204" s="13"/>
      <c r="C204" s="13"/>
      <c r="D204" s="13"/>
      <c r="E204" s="13"/>
      <c r="F204" s="13"/>
      <c r="G204" s="13"/>
      <c r="H204" s="25"/>
      <c r="I204" s="25"/>
      <c r="J204" s="25"/>
      <c r="K204" s="25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65"/>
    </row>
    <row r="205" spans="2:24" x14ac:dyDescent="0.25">
      <c r="B205" s="13"/>
      <c r="C205" s="13"/>
      <c r="D205" s="13"/>
      <c r="E205" s="13"/>
      <c r="F205" s="13"/>
      <c r="G205" s="13"/>
      <c r="H205" s="25"/>
      <c r="I205" s="25"/>
      <c r="J205" s="25"/>
      <c r="K205" s="25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65"/>
    </row>
    <row r="206" spans="2:24" x14ac:dyDescent="0.25">
      <c r="B206" s="13"/>
      <c r="C206" s="13"/>
      <c r="D206" s="13"/>
      <c r="E206" s="13"/>
      <c r="F206" s="13"/>
      <c r="G206" s="13"/>
      <c r="H206" s="25"/>
      <c r="I206" s="25"/>
      <c r="J206" s="25"/>
      <c r="K206" s="25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65"/>
    </row>
    <row r="207" spans="2:24" x14ac:dyDescent="0.25">
      <c r="B207" s="13"/>
      <c r="C207" s="13"/>
      <c r="D207" s="13"/>
      <c r="E207" s="13"/>
      <c r="F207" s="13"/>
      <c r="G207" s="13"/>
      <c r="H207" s="25"/>
      <c r="I207" s="25"/>
      <c r="J207" s="25"/>
      <c r="K207" s="25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65"/>
    </row>
    <row r="208" spans="2:24" x14ac:dyDescent="0.25">
      <c r="B208" s="13"/>
      <c r="C208" s="13"/>
      <c r="D208" s="13"/>
      <c r="E208" s="13"/>
      <c r="F208" s="13"/>
      <c r="G208" s="13"/>
      <c r="H208" s="25"/>
      <c r="I208" s="25"/>
      <c r="J208" s="25"/>
      <c r="K208" s="25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65"/>
    </row>
    <row r="209" spans="2:24" x14ac:dyDescent="0.25">
      <c r="B209" s="13"/>
      <c r="C209" s="13"/>
      <c r="D209" s="13"/>
      <c r="E209" s="13"/>
      <c r="F209" s="13"/>
      <c r="G209" s="13"/>
      <c r="H209" s="25"/>
      <c r="I209" s="25"/>
      <c r="J209" s="25"/>
      <c r="K209" s="25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65"/>
    </row>
    <row r="210" spans="2:24" x14ac:dyDescent="0.25">
      <c r="B210" s="13"/>
      <c r="C210" s="13"/>
      <c r="D210" s="13"/>
      <c r="E210" s="13"/>
      <c r="F210" s="13"/>
      <c r="G210" s="13"/>
      <c r="H210" s="25"/>
      <c r="I210" s="25"/>
      <c r="J210" s="25"/>
      <c r="K210" s="25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65"/>
    </row>
    <row r="211" spans="2:24" x14ac:dyDescent="0.25">
      <c r="B211" s="13"/>
      <c r="C211" s="13"/>
      <c r="D211" s="13"/>
      <c r="E211" s="13"/>
      <c r="F211" s="13"/>
      <c r="G211" s="13"/>
      <c r="H211" s="25"/>
      <c r="I211" s="25"/>
      <c r="J211" s="25"/>
      <c r="K211" s="25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65"/>
    </row>
    <row r="212" spans="2:24" x14ac:dyDescent="0.25">
      <c r="B212" s="13"/>
      <c r="C212" s="13"/>
      <c r="D212" s="13"/>
      <c r="E212" s="13"/>
      <c r="F212" s="13"/>
      <c r="G212" s="13"/>
      <c r="H212" s="25"/>
      <c r="I212" s="25"/>
      <c r="J212" s="25"/>
      <c r="K212" s="25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65"/>
    </row>
    <row r="213" spans="2:24" x14ac:dyDescent="0.25">
      <c r="B213" s="13"/>
      <c r="C213" s="13"/>
      <c r="D213" s="13"/>
      <c r="E213" s="13"/>
      <c r="F213" s="13"/>
      <c r="G213" s="13"/>
      <c r="H213" s="25"/>
      <c r="I213" s="25"/>
      <c r="J213" s="25"/>
      <c r="K213" s="25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65"/>
    </row>
    <row r="214" spans="2:24" x14ac:dyDescent="0.25">
      <c r="B214" s="13"/>
      <c r="C214" s="13"/>
      <c r="D214" s="13"/>
      <c r="E214" s="13"/>
      <c r="F214" s="13"/>
      <c r="G214" s="13"/>
      <c r="H214" s="25"/>
      <c r="I214" s="25"/>
      <c r="J214" s="25"/>
      <c r="K214" s="25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65"/>
    </row>
    <row r="215" spans="2:24" x14ac:dyDescent="0.25">
      <c r="B215" s="13"/>
      <c r="C215" s="13"/>
      <c r="D215" s="13"/>
      <c r="E215" s="13"/>
      <c r="F215" s="13"/>
      <c r="G215" s="13"/>
      <c r="H215" s="25"/>
      <c r="I215" s="25"/>
      <c r="J215" s="25"/>
      <c r="K215" s="25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65"/>
    </row>
    <row r="216" spans="2:24" x14ac:dyDescent="0.25">
      <c r="B216" s="13"/>
      <c r="C216" s="13"/>
      <c r="D216" s="13"/>
      <c r="E216" s="13"/>
      <c r="F216" s="13"/>
      <c r="G216" s="13"/>
      <c r="H216" s="25"/>
      <c r="I216" s="25"/>
      <c r="J216" s="25"/>
      <c r="K216" s="25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65"/>
    </row>
    <row r="217" spans="2:24" x14ac:dyDescent="0.25">
      <c r="B217" s="13"/>
      <c r="C217" s="13"/>
      <c r="D217" s="13"/>
      <c r="E217" s="13"/>
      <c r="F217" s="13"/>
      <c r="G217" s="13"/>
      <c r="H217" s="25"/>
      <c r="I217" s="25"/>
      <c r="J217" s="25"/>
      <c r="K217" s="25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65"/>
    </row>
    <row r="218" spans="2:24" x14ac:dyDescent="0.25">
      <c r="B218" s="13"/>
      <c r="C218" s="13"/>
      <c r="D218" s="13"/>
      <c r="E218" s="13"/>
      <c r="F218" s="13"/>
      <c r="G218" s="13"/>
      <c r="H218" s="25"/>
      <c r="I218" s="25"/>
      <c r="J218" s="25"/>
      <c r="K218" s="25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65"/>
    </row>
    <row r="219" spans="2:24" x14ac:dyDescent="0.25">
      <c r="B219" s="13"/>
      <c r="C219" s="13"/>
      <c r="D219" s="13"/>
      <c r="E219" s="13"/>
      <c r="F219" s="13"/>
      <c r="G219" s="13"/>
      <c r="H219" s="25"/>
      <c r="I219" s="25"/>
      <c r="J219" s="25"/>
      <c r="K219" s="25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65"/>
    </row>
    <row r="220" spans="2:24" x14ac:dyDescent="0.25">
      <c r="B220" s="13"/>
      <c r="C220" s="13"/>
      <c r="D220" s="13"/>
      <c r="E220" s="13"/>
      <c r="F220" s="13"/>
      <c r="G220" s="13"/>
      <c r="H220" s="25"/>
      <c r="I220" s="25"/>
      <c r="J220" s="25"/>
      <c r="K220" s="25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65"/>
    </row>
    <row r="221" spans="2:24" x14ac:dyDescent="0.25">
      <c r="B221" s="13"/>
      <c r="C221" s="13"/>
      <c r="D221" s="13"/>
      <c r="E221" s="13"/>
      <c r="F221" s="13"/>
      <c r="G221" s="13"/>
      <c r="H221" s="25"/>
      <c r="I221" s="25"/>
      <c r="J221" s="25"/>
      <c r="K221" s="25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65"/>
    </row>
    <row r="222" spans="2:24" x14ac:dyDescent="0.25">
      <c r="B222" s="13"/>
      <c r="C222" s="13"/>
      <c r="D222" s="13"/>
      <c r="E222" s="13"/>
      <c r="F222" s="13"/>
      <c r="G222" s="13"/>
      <c r="H222" s="25"/>
      <c r="I222" s="25"/>
      <c r="J222" s="25"/>
      <c r="K222" s="25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65"/>
    </row>
    <row r="223" spans="2:24" x14ac:dyDescent="0.25">
      <c r="B223" s="13"/>
      <c r="C223" s="13"/>
      <c r="D223" s="13"/>
      <c r="E223" s="13"/>
      <c r="F223" s="13"/>
      <c r="G223" s="13"/>
      <c r="H223" s="25"/>
      <c r="I223" s="25"/>
      <c r="J223" s="25"/>
      <c r="K223" s="25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65"/>
    </row>
    <row r="224" spans="2:24" x14ac:dyDescent="0.25">
      <c r="B224" s="13"/>
      <c r="C224" s="13"/>
      <c r="D224" s="13"/>
      <c r="E224" s="13"/>
      <c r="F224" s="13"/>
      <c r="G224" s="13"/>
      <c r="H224" s="25"/>
      <c r="I224" s="25"/>
      <c r="J224" s="25"/>
      <c r="K224" s="25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65"/>
    </row>
    <row r="225" spans="2:24" x14ac:dyDescent="0.25">
      <c r="B225" s="13"/>
      <c r="C225" s="13"/>
      <c r="D225" s="13"/>
      <c r="E225" s="13"/>
      <c r="F225" s="13"/>
      <c r="G225" s="13"/>
      <c r="H225" s="25"/>
      <c r="I225" s="25"/>
      <c r="J225" s="25"/>
      <c r="K225" s="25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65"/>
    </row>
    <row r="226" spans="2:24" x14ac:dyDescent="0.25">
      <c r="B226" s="13"/>
      <c r="C226" s="13"/>
      <c r="D226" s="13"/>
      <c r="E226" s="13"/>
      <c r="F226" s="13"/>
      <c r="G226" s="13"/>
      <c r="H226" s="25"/>
      <c r="I226" s="25"/>
      <c r="J226" s="25"/>
      <c r="K226" s="25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65"/>
    </row>
    <row r="227" spans="2:24" x14ac:dyDescent="0.25">
      <c r="B227" s="13"/>
      <c r="C227" s="13"/>
      <c r="D227" s="13"/>
      <c r="E227" s="13"/>
      <c r="F227" s="13"/>
      <c r="G227" s="13"/>
      <c r="H227" s="25"/>
      <c r="I227" s="25"/>
      <c r="J227" s="25"/>
      <c r="K227" s="25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65"/>
    </row>
    <row r="228" spans="2:24" x14ac:dyDescent="0.25">
      <c r="B228" s="13"/>
      <c r="C228" s="13"/>
      <c r="D228" s="13"/>
      <c r="E228" s="13"/>
      <c r="F228" s="13"/>
      <c r="G228" s="13"/>
      <c r="H228" s="25"/>
      <c r="I228" s="25"/>
      <c r="J228" s="25"/>
      <c r="K228" s="25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65"/>
    </row>
    <row r="229" spans="2:24" x14ac:dyDescent="0.25">
      <c r="B229" s="13"/>
      <c r="C229" s="13"/>
      <c r="D229" s="13"/>
      <c r="E229" s="13"/>
      <c r="F229" s="13"/>
      <c r="G229" s="13"/>
      <c r="H229" s="25"/>
      <c r="I229" s="25"/>
      <c r="J229" s="25"/>
      <c r="K229" s="25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65"/>
    </row>
    <row r="230" spans="2:24" x14ac:dyDescent="0.25">
      <c r="B230" s="13"/>
      <c r="C230" s="13"/>
      <c r="D230" s="13"/>
      <c r="E230" s="13"/>
      <c r="F230" s="13"/>
      <c r="G230" s="13"/>
      <c r="H230" s="25"/>
      <c r="I230" s="25"/>
      <c r="J230" s="25"/>
      <c r="K230" s="25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65"/>
    </row>
    <row r="231" spans="2:24" x14ac:dyDescent="0.25">
      <c r="B231" s="13"/>
      <c r="C231" s="13"/>
      <c r="D231" s="13"/>
      <c r="E231" s="13"/>
      <c r="F231" s="13"/>
      <c r="G231" s="13"/>
      <c r="H231" s="25"/>
      <c r="I231" s="25"/>
      <c r="J231" s="25"/>
      <c r="K231" s="25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65"/>
    </row>
    <row r="232" spans="2:24" x14ac:dyDescent="0.25">
      <c r="B232" s="13"/>
      <c r="C232" s="13"/>
      <c r="D232" s="13"/>
      <c r="E232" s="13"/>
      <c r="F232" s="13"/>
      <c r="G232" s="13"/>
      <c r="H232" s="25"/>
      <c r="I232" s="25"/>
      <c r="J232" s="25"/>
      <c r="K232" s="25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65"/>
    </row>
    <row r="233" spans="2:24" x14ac:dyDescent="0.25">
      <c r="B233" s="13"/>
      <c r="C233" s="13"/>
      <c r="D233" s="13"/>
      <c r="E233" s="13"/>
      <c r="F233" s="13"/>
      <c r="G233" s="13"/>
      <c r="H233" s="25"/>
      <c r="I233" s="25"/>
      <c r="J233" s="25"/>
      <c r="K233" s="25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65"/>
    </row>
    <row r="234" spans="2:24" x14ac:dyDescent="0.25">
      <c r="B234" s="13"/>
      <c r="C234" s="13"/>
      <c r="D234" s="13"/>
      <c r="E234" s="13"/>
      <c r="F234" s="13"/>
      <c r="G234" s="13"/>
      <c r="H234" s="25"/>
      <c r="I234" s="25"/>
      <c r="J234" s="25"/>
      <c r="K234" s="25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65"/>
    </row>
    <row r="235" spans="2:24" x14ac:dyDescent="0.25">
      <c r="B235" s="13"/>
      <c r="C235" s="13"/>
      <c r="D235" s="13"/>
      <c r="E235" s="13"/>
      <c r="F235" s="13"/>
      <c r="G235" s="13"/>
      <c r="H235" s="25"/>
      <c r="I235" s="25"/>
      <c r="J235" s="25"/>
      <c r="K235" s="25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65"/>
    </row>
    <row r="236" spans="2:24" x14ac:dyDescent="0.25">
      <c r="B236" s="13"/>
      <c r="C236" s="13"/>
      <c r="D236" s="13"/>
      <c r="E236" s="13"/>
      <c r="F236" s="13"/>
      <c r="G236" s="13"/>
      <c r="H236" s="25"/>
      <c r="I236" s="25"/>
      <c r="J236" s="25"/>
      <c r="K236" s="25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65"/>
    </row>
    <row r="237" spans="2:24" x14ac:dyDescent="0.25">
      <c r="B237" s="13"/>
      <c r="C237" s="13"/>
      <c r="D237" s="13"/>
      <c r="E237" s="13"/>
      <c r="F237" s="13"/>
      <c r="G237" s="13"/>
      <c r="H237" s="25"/>
      <c r="I237" s="25"/>
      <c r="J237" s="25"/>
      <c r="K237" s="25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65"/>
    </row>
    <row r="238" spans="2:24" x14ac:dyDescent="0.25">
      <c r="B238" s="13"/>
      <c r="C238" s="13"/>
      <c r="D238" s="13"/>
      <c r="E238" s="13"/>
      <c r="F238" s="13"/>
      <c r="G238" s="13"/>
      <c r="H238" s="25"/>
      <c r="I238" s="25"/>
      <c r="J238" s="25"/>
      <c r="K238" s="25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65"/>
    </row>
    <row r="239" spans="2:24" x14ac:dyDescent="0.25">
      <c r="B239" s="13"/>
      <c r="C239" s="13"/>
      <c r="D239" s="13"/>
      <c r="E239" s="13"/>
      <c r="F239" s="13"/>
      <c r="G239" s="13"/>
      <c r="H239" s="25"/>
      <c r="I239" s="25"/>
      <c r="J239" s="25"/>
      <c r="K239" s="25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65"/>
    </row>
    <row r="240" spans="2:24" x14ac:dyDescent="0.25">
      <c r="B240" s="13"/>
      <c r="C240" s="13"/>
      <c r="D240" s="13"/>
      <c r="E240" s="13"/>
      <c r="F240" s="13"/>
      <c r="G240" s="13"/>
      <c r="H240" s="25"/>
      <c r="I240" s="25"/>
      <c r="J240" s="25"/>
      <c r="K240" s="25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65"/>
    </row>
    <row r="241" spans="2:24" x14ac:dyDescent="0.25">
      <c r="B241" s="13"/>
      <c r="C241" s="13"/>
      <c r="D241" s="13"/>
      <c r="E241" s="13"/>
      <c r="F241" s="13"/>
      <c r="G241" s="13"/>
      <c r="H241" s="25"/>
      <c r="I241" s="25"/>
      <c r="J241" s="25"/>
      <c r="K241" s="25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65"/>
    </row>
    <row r="242" spans="2:24" x14ac:dyDescent="0.25">
      <c r="B242" s="13"/>
      <c r="C242" s="13"/>
      <c r="D242" s="13"/>
      <c r="E242" s="13"/>
      <c r="F242" s="13"/>
      <c r="G242" s="13"/>
      <c r="H242" s="25"/>
      <c r="I242" s="25"/>
      <c r="J242" s="25"/>
      <c r="K242" s="25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65"/>
    </row>
    <row r="243" spans="2:24" x14ac:dyDescent="0.25">
      <c r="B243" s="13"/>
      <c r="C243" s="13"/>
      <c r="D243" s="13"/>
      <c r="E243" s="13"/>
      <c r="F243" s="13"/>
      <c r="G243" s="13"/>
      <c r="H243" s="25"/>
      <c r="I243" s="25"/>
      <c r="J243" s="25"/>
      <c r="K243" s="25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65"/>
    </row>
    <row r="244" spans="2:24" x14ac:dyDescent="0.25">
      <c r="B244" s="13"/>
      <c r="C244" s="13"/>
      <c r="D244" s="13"/>
      <c r="E244" s="13"/>
      <c r="F244" s="13"/>
      <c r="G244" s="13"/>
      <c r="H244" s="25"/>
      <c r="I244" s="25"/>
      <c r="J244" s="25"/>
      <c r="K244" s="25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65"/>
    </row>
    <row r="245" spans="2:24" x14ac:dyDescent="0.25">
      <c r="B245" s="13"/>
      <c r="C245" s="13"/>
      <c r="D245" s="13"/>
      <c r="E245" s="13"/>
      <c r="F245" s="13"/>
      <c r="G245" s="13"/>
      <c r="H245" s="25"/>
      <c r="I245" s="25"/>
      <c r="J245" s="25"/>
      <c r="K245" s="25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65"/>
    </row>
    <row r="246" spans="2:24" x14ac:dyDescent="0.25">
      <c r="B246" s="13"/>
      <c r="C246" s="13"/>
      <c r="D246" s="13"/>
      <c r="E246" s="13"/>
      <c r="F246" s="13"/>
      <c r="G246" s="13"/>
      <c r="H246" s="25"/>
      <c r="I246" s="25"/>
      <c r="J246" s="25"/>
      <c r="K246" s="25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65"/>
    </row>
    <row r="247" spans="2:24" x14ac:dyDescent="0.25">
      <c r="B247" s="13"/>
      <c r="C247" s="13"/>
      <c r="D247" s="13"/>
      <c r="E247" s="13"/>
      <c r="F247" s="13"/>
      <c r="G247" s="13"/>
      <c r="H247" s="25"/>
      <c r="I247" s="25"/>
      <c r="J247" s="25"/>
      <c r="K247" s="25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65"/>
    </row>
    <row r="248" spans="2:24" x14ac:dyDescent="0.25">
      <c r="B248" s="13"/>
      <c r="C248" s="13"/>
      <c r="D248" s="13"/>
      <c r="E248" s="13"/>
      <c r="F248" s="13"/>
      <c r="G248" s="13"/>
      <c r="H248" s="25"/>
      <c r="I248" s="25"/>
      <c r="J248" s="25"/>
      <c r="K248" s="25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65"/>
    </row>
    <row r="249" spans="2:24" x14ac:dyDescent="0.25">
      <c r="B249" s="13"/>
      <c r="C249" s="13"/>
      <c r="D249" s="13"/>
      <c r="E249" s="13"/>
      <c r="F249" s="13"/>
      <c r="G249" s="13"/>
      <c r="H249" s="25"/>
      <c r="I249" s="25"/>
      <c r="J249" s="25"/>
      <c r="K249" s="25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65"/>
    </row>
    <row r="250" spans="2:24" x14ac:dyDescent="0.25">
      <c r="B250" s="13"/>
      <c r="C250" s="13"/>
      <c r="D250" s="13"/>
      <c r="E250" s="13"/>
      <c r="F250" s="13"/>
      <c r="G250" s="13"/>
      <c r="H250" s="25"/>
      <c r="I250" s="25"/>
      <c r="J250" s="25"/>
      <c r="K250" s="25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65"/>
    </row>
    <row r="251" spans="2:24" x14ac:dyDescent="0.25">
      <c r="B251" s="13"/>
      <c r="C251" s="13"/>
      <c r="D251" s="13"/>
      <c r="E251" s="13"/>
      <c r="F251" s="13"/>
      <c r="G251" s="13"/>
      <c r="H251" s="25"/>
      <c r="I251" s="25"/>
      <c r="J251" s="25"/>
      <c r="K251" s="25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65"/>
    </row>
    <row r="252" spans="2:24" x14ac:dyDescent="0.25">
      <c r="B252" s="13"/>
      <c r="C252" s="13"/>
      <c r="D252" s="13"/>
      <c r="E252" s="13"/>
      <c r="F252" s="13"/>
      <c r="G252" s="13"/>
      <c r="H252" s="25"/>
      <c r="I252" s="25"/>
      <c r="J252" s="25"/>
      <c r="K252" s="25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65"/>
    </row>
    <row r="253" spans="2:24" x14ac:dyDescent="0.25">
      <c r="B253" s="13"/>
      <c r="C253" s="13"/>
      <c r="D253" s="13"/>
      <c r="E253" s="13"/>
      <c r="F253" s="13"/>
      <c r="G253" s="13"/>
      <c r="H253" s="25"/>
      <c r="I253" s="25"/>
      <c r="J253" s="25"/>
      <c r="K253" s="25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65"/>
    </row>
    <row r="254" spans="2:24" x14ac:dyDescent="0.25">
      <c r="B254" s="13"/>
      <c r="C254" s="13"/>
      <c r="D254" s="13"/>
      <c r="E254" s="13"/>
      <c r="F254" s="13"/>
      <c r="G254" s="13"/>
      <c r="H254" s="25"/>
      <c r="I254" s="25"/>
      <c r="J254" s="25"/>
      <c r="K254" s="25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65"/>
    </row>
    <row r="255" spans="2:24" x14ac:dyDescent="0.25">
      <c r="B255" s="13"/>
      <c r="C255" s="13"/>
      <c r="D255" s="13"/>
      <c r="E255" s="13"/>
      <c r="F255" s="13"/>
      <c r="G255" s="13"/>
      <c r="H255" s="25"/>
      <c r="I255" s="25"/>
      <c r="J255" s="25"/>
      <c r="K255" s="25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65"/>
    </row>
    <row r="256" spans="2:24" x14ac:dyDescent="0.25">
      <c r="B256" s="13"/>
      <c r="C256" s="13"/>
      <c r="D256" s="13"/>
      <c r="E256" s="13"/>
      <c r="F256" s="13"/>
      <c r="G256" s="13"/>
      <c r="H256" s="25"/>
      <c r="I256" s="25"/>
      <c r="J256" s="25"/>
      <c r="K256" s="25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65"/>
    </row>
    <row r="257" spans="2:24" x14ac:dyDescent="0.25">
      <c r="B257" s="13"/>
      <c r="C257" s="13"/>
      <c r="D257" s="13"/>
      <c r="E257" s="13"/>
      <c r="F257" s="13"/>
      <c r="G257" s="13"/>
      <c r="H257" s="25"/>
      <c r="I257" s="25"/>
      <c r="J257" s="25"/>
      <c r="K257" s="25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65"/>
    </row>
    <row r="258" spans="2:24" x14ac:dyDescent="0.25">
      <c r="B258" s="13"/>
      <c r="C258" s="13"/>
      <c r="D258" s="13"/>
      <c r="E258" s="13"/>
      <c r="F258" s="13"/>
      <c r="G258" s="13"/>
      <c r="H258" s="25"/>
      <c r="I258" s="25"/>
      <c r="J258" s="25"/>
      <c r="K258" s="25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65"/>
    </row>
    <row r="259" spans="2:24" x14ac:dyDescent="0.25">
      <c r="B259" s="13"/>
      <c r="C259" s="13"/>
      <c r="D259" s="13"/>
      <c r="E259" s="13"/>
      <c r="F259" s="13"/>
      <c r="G259" s="13"/>
      <c r="H259" s="25"/>
      <c r="I259" s="25"/>
      <c r="J259" s="25"/>
      <c r="K259" s="25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65"/>
    </row>
    <row r="260" spans="2:24" x14ac:dyDescent="0.25">
      <c r="B260" s="13"/>
      <c r="C260" s="13"/>
      <c r="D260" s="13"/>
      <c r="E260" s="13"/>
      <c r="F260" s="13"/>
      <c r="G260" s="13"/>
      <c r="H260" s="25"/>
      <c r="I260" s="25"/>
      <c r="J260" s="25"/>
      <c r="K260" s="25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65"/>
    </row>
    <row r="261" spans="2:24" x14ac:dyDescent="0.25">
      <c r="B261" s="13"/>
      <c r="C261" s="13"/>
      <c r="D261" s="13"/>
      <c r="E261" s="13"/>
      <c r="F261" s="13"/>
      <c r="G261" s="13"/>
      <c r="H261" s="25"/>
      <c r="I261" s="25"/>
      <c r="J261" s="25"/>
      <c r="K261" s="25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65"/>
    </row>
    <row r="262" spans="2:24" x14ac:dyDescent="0.25">
      <c r="B262" s="13"/>
      <c r="C262" s="13"/>
      <c r="D262" s="13"/>
      <c r="E262" s="13"/>
      <c r="F262" s="13"/>
      <c r="G262" s="13"/>
      <c r="H262" s="25"/>
      <c r="I262" s="25"/>
      <c r="J262" s="25"/>
      <c r="K262" s="25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65"/>
    </row>
    <row r="263" spans="2:24" x14ac:dyDescent="0.25">
      <c r="B263" s="13"/>
      <c r="C263" s="13"/>
      <c r="D263" s="13"/>
      <c r="E263" s="13"/>
      <c r="F263" s="13"/>
      <c r="G263" s="13"/>
      <c r="H263" s="25"/>
      <c r="I263" s="25"/>
      <c r="J263" s="25"/>
      <c r="K263" s="25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65"/>
    </row>
    <row r="264" spans="2:24" x14ac:dyDescent="0.25">
      <c r="B264" s="13"/>
      <c r="C264" s="13"/>
      <c r="D264" s="13"/>
      <c r="E264" s="13"/>
      <c r="F264" s="13"/>
      <c r="G264" s="13"/>
      <c r="H264" s="25"/>
      <c r="I264" s="25"/>
      <c r="J264" s="25"/>
      <c r="K264" s="25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65"/>
    </row>
    <row r="265" spans="2:24" x14ac:dyDescent="0.25">
      <c r="B265" s="13"/>
      <c r="C265" s="13"/>
      <c r="D265" s="13"/>
      <c r="E265" s="13"/>
      <c r="F265" s="13"/>
      <c r="G265" s="13"/>
      <c r="H265" s="25"/>
      <c r="I265" s="25"/>
      <c r="J265" s="25"/>
      <c r="K265" s="25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65"/>
    </row>
    <row r="266" spans="2:24" x14ac:dyDescent="0.25">
      <c r="B266" s="13"/>
      <c r="C266" s="13"/>
      <c r="D266" s="13"/>
      <c r="E266" s="13"/>
      <c r="F266" s="13"/>
      <c r="G266" s="13"/>
      <c r="H266" s="25"/>
      <c r="I266" s="25"/>
      <c r="J266" s="25"/>
      <c r="K266" s="25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65"/>
    </row>
    <row r="267" spans="2:24" x14ac:dyDescent="0.25">
      <c r="B267" s="13"/>
      <c r="C267" s="13"/>
      <c r="D267" s="13"/>
      <c r="E267" s="13"/>
      <c r="F267" s="13"/>
      <c r="G267" s="13"/>
      <c r="H267" s="25"/>
      <c r="I267" s="25"/>
      <c r="J267" s="25"/>
      <c r="K267" s="25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65"/>
    </row>
    <row r="268" spans="2:24" x14ac:dyDescent="0.25">
      <c r="B268" s="13"/>
      <c r="C268" s="13"/>
      <c r="D268" s="13"/>
      <c r="E268" s="13"/>
      <c r="F268" s="13"/>
      <c r="G268" s="13"/>
      <c r="H268" s="25"/>
      <c r="I268" s="25"/>
      <c r="J268" s="25"/>
      <c r="K268" s="25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65"/>
    </row>
    <row r="269" spans="2:24" x14ac:dyDescent="0.25">
      <c r="B269" s="13"/>
      <c r="C269" s="13"/>
      <c r="D269" s="13"/>
      <c r="E269" s="13"/>
      <c r="F269" s="13"/>
      <c r="G269" s="13"/>
      <c r="H269" s="25"/>
      <c r="I269" s="25"/>
      <c r="J269" s="25"/>
      <c r="K269" s="25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65"/>
    </row>
    <row r="270" spans="2:24" x14ac:dyDescent="0.25">
      <c r="B270" s="13"/>
      <c r="C270" s="13"/>
      <c r="D270" s="13"/>
      <c r="E270" s="13"/>
      <c r="F270" s="13"/>
      <c r="G270" s="13"/>
      <c r="H270" s="25"/>
      <c r="I270" s="25"/>
      <c r="J270" s="25"/>
      <c r="K270" s="25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65"/>
    </row>
    <row r="271" spans="2:24" x14ac:dyDescent="0.25">
      <c r="B271" s="13"/>
      <c r="C271" s="13"/>
      <c r="D271" s="13"/>
      <c r="E271" s="13"/>
      <c r="F271" s="13"/>
      <c r="G271" s="13"/>
      <c r="H271" s="25"/>
      <c r="I271" s="25"/>
      <c r="J271" s="25"/>
      <c r="K271" s="25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65"/>
    </row>
    <row r="272" spans="2:24" x14ac:dyDescent="0.25">
      <c r="B272" s="13"/>
      <c r="C272" s="13"/>
      <c r="D272" s="13"/>
      <c r="E272" s="13"/>
      <c r="F272" s="13"/>
      <c r="G272" s="13"/>
      <c r="H272" s="25"/>
      <c r="I272" s="25"/>
      <c r="J272" s="25"/>
      <c r="K272" s="25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65"/>
    </row>
    <row r="273" spans="2:24" x14ac:dyDescent="0.25">
      <c r="B273" s="13"/>
      <c r="C273" s="13"/>
      <c r="D273" s="13"/>
      <c r="E273" s="13"/>
      <c r="F273" s="13"/>
      <c r="G273" s="13"/>
      <c r="H273" s="25"/>
      <c r="I273" s="25"/>
      <c r="J273" s="25"/>
      <c r="K273" s="25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65"/>
    </row>
    <row r="274" spans="2:24" x14ac:dyDescent="0.25">
      <c r="C274" s="13"/>
      <c r="D274" s="13"/>
      <c r="E274" s="13"/>
      <c r="F274" s="13"/>
      <c r="G274" s="13"/>
      <c r="H274" s="25"/>
      <c r="I274" s="25"/>
      <c r="J274" s="25"/>
      <c r="K274" s="25"/>
      <c r="L274" s="13"/>
      <c r="M274" s="13"/>
      <c r="N274" s="13"/>
      <c r="O274" s="13"/>
      <c r="P274" s="13"/>
      <c r="Q274" s="13"/>
      <c r="R274" s="13"/>
      <c r="S274" s="14"/>
    </row>
    <row r="275" spans="2:24" x14ac:dyDescent="0.25">
      <c r="G275" s="13"/>
    </row>
    <row r="276" spans="2:24" x14ac:dyDescent="0.25">
      <c r="G276" s="13"/>
    </row>
    <row r="277" spans="2:24" x14ac:dyDescent="0.25">
      <c r="G277" s="13"/>
    </row>
    <row r="278" spans="2:24" x14ac:dyDescent="0.25">
      <c r="G278" s="13"/>
    </row>
    <row r="279" spans="2:24" x14ac:dyDescent="0.25">
      <c r="G279" s="13"/>
    </row>
    <row r="280" spans="2:24" x14ac:dyDescent="0.25">
      <c r="G280" s="13"/>
    </row>
    <row r="281" spans="2:24" x14ac:dyDescent="0.25">
      <c r="G281" s="13"/>
    </row>
    <row r="282" spans="2:24" x14ac:dyDescent="0.25">
      <c r="G282" s="13"/>
    </row>
    <row r="283" spans="2:24" x14ac:dyDescent="0.25">
      <c r="G283" s="13"/>
    </row>
    <row r="284" spans="2:24" x14ac:dyDescent="0.25">
      <c r="G284" s="13"/>
    </row>
    <row r="285" spans="2:24" x14ac:dyDescent="0.25">
      <c r="G285" s="13"/>
    </row>
    <row r="286" spans="2:24" x14ac:dyDescent="0.25">
      <c r="G286" s="13"/>
    </row>
    <row r="287" spans="2:24" x14ac:dyDescent="0.25">
      <c r="G287" s="13"/>
    </row>
    <row r="288" spans="2:24" x14ac:dyDescent="0.25">
      <c r="G288" s="13"/>
    </row>
    <row r="289" spans="7:7" x14ac:dyDescent="0.25">
      <c r="G289" s="13"/>
    </row>
    <row r="290" spans="7:7" x14ac:dyDescent="0.25">
      <c r="G290" s="13"/>
    </row>
    <row r="291" spans="7:7" x14ac:dyDescent="0.25">
      <c r="G291" s="13"/>
    </row>
    <row r="292" spans="7:7" x14ac:dyDescent="0.25">
      <c r="G292" s="13"/>
    </row>
    <row r="293" spans="7:7" x14ac:dyDescent="0.25">
      <c r="G293" s="13"/>
    </row>
    <row r="294" spans="7:7" x14ac:dyDescent="0.25">
      <c r="G294" s="13"/>
    </row>
    <row r="295" spans="7:7" x14ac:dyDescent="0.25">
      <c r="G295" s="13"/>
    </row>
    <row r="296" spans="7:7" x14ac:dyDescent="0.25">
      <c r="G296" s="13"/>
    </row>
    <row r="297" spans="7:7" x14ac:dyDescent="0.25">
      <c r="G297" s="13"/>
    </row>
    <row r="298" spans="7:7" x14ac:dyDescent="0.25">
      <c r="G298" s="13"/>
    </row>
    <row r="299" spans="7:7" x14ac:dyDescent="0.25">
      <c r="G299" s="13"/>
    </row>
    <row r="300" spans="7:7" x14ac:dyDescent="0.25">
      <c r="G300" s="13"/>
    </row>
    <row r="301" spans="7:7" x14ac:dyDescent="0.25">
      <c r="G301" s="13"/>
    </row>
    <row r="302" spans="7:7" x14ac:dyDescent="0.25">
      <c r="G302" s="13"/>
    </row>
    <row r="303" spans="7:7" x14ac:dyDescent="0.25">
      <c r="G303" s="13"/>
    </row>
    <row r="304" spans="7:7" x14ac:dyDescent="0.25">
      <c r="G304" s="13"/>
    </row>
    <row r="305" spans="7:7" x14ac:dyDescent="0.25">
      <c r="G305" s="13"/>
    </row>
    <row r="306" spans="7:7" x14ac:dyDescent="0.25">
      <c r="G306" s="13"/>
    </row>
    <row r="307" spans="7:7" x14ac:dyDescent="0.25">
      <c r="G307" s="13"/>
    </row>
    <row r="308" spans="7:7" x14ac:dyDescent="0.25">
      <c r="G308" s="13"/>
    </row>
    <row r="309" spans="7:7" x14ac:dyDescent="0.25">
      <c r="G309" s="13"/>
    </row>
    <row r="310" spans="7:7" x14ac:dyDescent="0.25">
      <c r="G310" s="13"/>
    </row>
    <row r="311" spans="7:7" x14ac:dyDescent="0.25">
      <c r="G311" s="13"/>
    </row>
    <row r="312" spans="7:7" x14ac:dyDescent="0.25">
      <c r="G312" s="13"/>
    </row>
    <row r="313" spans="7:7" x14ac:dyDescent="0.25">
      <c r="G313" s="13"/>
    </row>
  </sheetData>
  <autoFilter ref="A1:AA22" xr:uid="{00000000-0009-0000-0000-000000000000}"/>
  <mergeCells count="7">
    <mergeCell ref="D35:E35"/>
    <mergeCell ref="D20:E20"/>
    <mergeCell ref="D16:E16"/>
    <mergeCell ref="D13:E13"/>
    <mergeCell ref="D9:E9"/>
    <mergeCell ref="D25:E25"/>
    <mergeCell ref="D29:E29"/>
  </mergeCells>
  <printOptions horizontalCentered="1"/>
  <pageMargins left="0.25" right="0.25" top="0.75" bottom="0.75" header="0.3" footer="0.3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tabSelected="1" view="pageBreakPreview" zoomScaleNormal="100" zoomScaleSheetLayoutView="100" workbookViewId="0">
      <selection activeCell="F27" sqref="F27"/>
    </sheetView>
  </sheetViews>
  <sheetFormatPr baseColWidth="10" defaultColWidth="11.42578125" defaultRowHeight="15" x14ac:dyDescent="0.25"/>
  <cols>
    <col min="1" max="1" width="2.42578125" customWidth="1"/>
    <col min="2" max="2" width="125.5703125" customWidth="1"/>
    <col min="3" max="4" width="4.42578125" customWidth="1"/>
  </cols>
  <sheetData>
    <row r="1" spans="1:10" ht="18.75" x14ac:dyDescent="0.25">
      <c r="A1" s="39"/>
      <c r="B1" s="163" t="s">
        <v>111</v>
      </c>
      <c r="C1" s="163"/>
      <c r="D1" s="163"/>
      <c r="E1" s="163"/>
    </row>
    <row r="2" spans="1:10" ht="18.75" x14ac:dyDescent="0.25">
      <c r="A2" s="39"/>
      <c r="B2" s="163" t="s">
        <v>112</v>
      </c>
      <c r="C2" s="163"/>
      <c r="D2" s="163"/>
      <c r="E2" s="163"/>
    </row>
    <row r="3" spans="1:10" ht="18.75" x14ac:dyDescent="0.25">
      <c r="A3" s="39"/>
      <c r="B3" s="164" t="s">
        <v>113</v>
      </c>
      <c r="C3" s="164"/>
      <c r="D3" s="164"/>
      <c r="E3" s="164"/>
    </row>
    <row r="4" spans="1:10" ht="18.75" x14ac:dyDescent="0.25">
      <c r="A4" s="39"/>
      <c r="B4" s="165" t="s">
        <v>114</v>
      </c>
      <c r="C4" s="165"/>
      <c r="D4" s="165"/>
      <c r="E4" s="165"/>
    </row>
    <row r="5" spans="1:10" ht="18.75" x14ac:dyDescent="0.25">
      <c r="A5" s="39"/>
      <c r="B5" s="140"/>
      <c r="C5" s="140"/>
      <c r="D5" s="140"/>
      <c r="E5" s="140"/>
    </row>
    <row r="6" spans="1:10" x14ac:dyDescent="0.25">
      <c r="A6" s="4"/>
      <c r="B6" s="31"/>
      <c r="C6" s="27"/>
      <c r="D6" s="27"/>
    </row>
    <row r="7" spans="1:10" s="26" customFormat="1" ht="13.5" customHeight="1" x14ac:dyDescent="0.25">
      <c r="B7" s="28" t="s">
        <v>115</v>
      </c>
      <c r="C7" s="28"/>
      <c r="D7" s="29"/>
      <c r="E7" s="29"/>
    </row>
    <row r="8" spans="1:10" x14ac:dyDescent="0.25">
      <c r="A8" s="44"/>
      <c r="B8" s="48" t="s">
        <v>116</v>
      </c>
      <c r="C8" s="161"/>
      <c r="D8" s="159" t="s">
        <v>117</v>
      </c>
      <c r="E8" s="159"/>
      <c r="F8" s="134"/>
      <c r="G8" s="135"/>
      <c r="H8" s="135"/>
      <c r="I8" s="135"/>
      <c r="J8" s="135"/>
    </row>
    <row r="9" spans="1:10" x14ac:dyDescent="0.25">
      <c r="A9" s="44"/>
      <c r="B9" s="125" t="s">
        <v>118</v>
      </c>
      <c r="C9" s="162"/>
      <c r="D9" s="160"/>
      <c r="E9" s="160"/>
      <c r="F9" s="136"/>
      <c r="G9" s="27"/>
      <c r="H9" s="27"/>
      <c r="I9" s="27"/>
      <c r="J9" s="27"/>
    </row>
    <row r="10" spans="1:10" x14ac:dyDescent="0.25">
      <c r="A10" s="44"/>
      <c r="B10" s="48" t="s">
        <v>119</v>
      </c>
      <c r="C10" s="161"/>
      <c r="D10" s="159"/>
      <c r="E10" s="159"/>
      <c r="F10" s="136"/>
      <c r="G10" s="27"/>
      <c r="H10" s="27"/>
      <c r="I10" s="27"/>
      <c r="J10" s="27"/>
    </row>
    <row r="11" spans="1:10" x14ac:dyDescent="0.25">
      <c r="A11" s="44"/>
      <c r="B11" s="125" t="s">
        <v>120</v>
      </c>
      <c r="C11" s="162"/>
      <c r="D11" s="160"/>
      <c r="E11" s="160"/>
      <c r="F11" s="136"/>
      <c r="G11" s="27"/>
      <c r="H11" s="27"/>
      <c r="I11" s="27"/>
      <c r="J11" s="27"/>
    </row>
    <row r="12" spans="1:10" x14ac:dyDescent="0.25">
      <c r="A12" s="44"/>
      <c r="B12" s="42"/>
      <c r="C12" s="43"/>
      <c r="D12" s="41"/>
      <c r="E12" s="41"/>
      <c r="F12" s="136"/>
      <c r="G12" s="27"/>
      <c r="H12" s="27"/>
      <c r="I12" s="27"/>
      <c r="J12" s="27"/>
    </row>
    <row r="13" spans="1:10" x14ac:dyDescent="0.25">
      <c r="A13" s="44"/>
      <c r="B13" s="48" t="s">
        <v>121</v>
      </c>
      <c r="C13" s="161"/>
      <c r="D13" s="159" t="s">
        <v>117</v>
      </c>
      <c r="E13" s="159"/>
      <c r="F13" s="136"/>
      <c r="G13" s="27"/>
      <c r="H13" s="27"/>
      <c r="I13" s="27"/>
      <c r="J13" s="27"/>
    </row>
    <row r="14" spans="1:10" x14ac:dyDescent="0.25">
      <c r="A14" s="44"/>
      <c r="B14" s="125" t="s">
        <v>118</v>
      </c>
      <c r="C14" s="162"/>
      <c r="D14" s="160"/>
      <c r="E14" s="160"/>
      <c r="F14" s="136"/>
      <c r="G14" s="27"/>
      <c r="H14" s="27"/>
      <c r="I14" s="27"/>
      <c r="J14" s="27"/>
    </row>
    <row r="15" spans="1:10" x14ac:dyDescent="0.25">
      <c r="A15" s="44"/>
      <c r="B15" s="48" t="s">
        <v>122</v>
      </c>
      <c r="C15" s="161"/>
      <c r="D15" s="159"/>
      <c r="E15" s="159"/>
      <c r="F15" s="136"/>
      <c r="G15" s="27"/>
      <c r="H15" s="27"/>
      <c r="I15" s="27"/>
      <c r="J15" s="27"/>
    </row>
    <row r="16" spans="1:10" x14ac:dyDescent="0.25">
      <c r="A16" s="4"/>
      <c r="B16" s="125" t="s">
        <v>120</v>
      </c>
      <c r="C16" s="162"/>
      <c r="D16" s="160"/>
      <c r="E16" s="160"/>
      <c r="F16" s="136"/>
      <c r="G16" s="27"/>
      <c r="H16" s="27"/>
      <c r="I16" s="27"/>
      <c r="J16" s="27"/>
    </row>
    <row r="17" spans="1:10" x14ac:dyDescent="0.25">
      <c r="A17" s="4"/>
      <c r="B17" s="42"/>
      <c r="C17" s="43"/>
      <c r="D17" s="41"/>
      <c r="E17" s="41"/>
      <c r="F17" s="136"/>
      <c r="G17" s="27"/>
      <c r="H17" s="27"/>
      <c r="I17" s="27"/>
      <c r="J17" s="27"/>
    </row>
    <row r="18" spans="1:10" s="26" customFormat="1" ht="13.5" customHeight="1" x14ac:dyDescent="0.25">
      <c r="B18" s="28" t="s">
        <v>123</v>
      </c>
      <c r="C18" s="28"/>
      <c r="D18" s="29"/>
      <c r="E18" s="29"/>
    </row>
    <row r="19" spans="1:10" x14ac:dyDescent="0.25">
      <c r="A19" s="39"/>
      <c r="B19" s="42" t="s">
        <v>124</v>
      </c>
      <c r="C19" s="126" t="s">
        <v>125</v>
      </c>
      <c r="D19" s="126"/>
      <c r="E19" s="45"/>
    </row>
    <row r="20" spans="1:10" x14ac:dyDescent="0.25">
      <c r="A20" s="40"/>
      <c r="B20" s="42" t="s">
        <v>126</v>
      </c>
      <c r="C20" s="126" t="s">
        <v>127</v>
      </c>
      <c r="D20" s="138"/>
    </row>
    <row r="21" spans="1:10" x14ac:dyDescent="0.25">
      <c r="A21" s="39"/>
      <c r="B21" s="42" t="s">
        <v>128</v>
      </c>
      <c r="C21" s="126" t="s">
        <v>125</v>
      </c>
      <c r="D21" s="126"/>
      <c r="E21" s="45"/>
    </row>
    <row r="22" spans="1:10" x14ac:dyDescent="0.25">
      <c r="A22" s="39"/>
      <c r="B22" s="42" t="s">
        <v>129</v>
      </c>
      <c r="C22" s="126" t="s">
        <v>125</v>
      </c>
      <c r="D22" s="126"/>
      <c r="E22" s="45"/>
    </row>
    <row r="23" spans="1:10" x14ac:dyDescent="0.25">
      <c r="A23" s="39"/>
      <c r="B23" s="42" t="s">
        <v>130</v>
      </c>
      <c r="C23" s="126" t="s">
        <v>125</v>
      </c>
      <c r="D23" s="126"/>
      <c r="E23" s="46"/>
    </row>
    <row r="24" spans="1:10" x14ac:dyDescent="0.25">
      <c r="A24" s="39"/>
      <c r="B24" s="137"/>
      <c r="C24" s="137"/>
      <c r="D24" s="137" t="s">
        <v>131</v>
      </c>
      <c r="E24" s="137"/>
    </row>
    <row r="25" spans="1:10" x14ac:dyDescent="0.25">
      <c r="A25" s="40"/>
      <c r="B25" s="38"/>
      <c r="C25" s="51"/>
      <c r="D25" s="51"/>
    </row>
    <row r="26" spans="1:10" ht="15.75" x14ac:dyDescent="0.25">
      <c r="A26" s="40"/>
      <c r="B26" s="28" t="s">
        <v>132</v>
      </c>
      <c r="C26" s="28"/>
      <c r="D26" s="29"/>
      <c r="E26" s="29"/>
    </row>
    <row r="27" spans="1:10" x14ac:dyDescent="0.25">
      <c r="A27" s="40"/>
      <c r="B27" s="42" t="s">
        <v>133</v>
      </c>
      <c r="C27" s="154" t="s">
        <v>134</v>
      </c>
      <c r="D27" s="43"/>
      <c r="E27" s="46" t="s">
        <v>135</v>
      </c>
    </row>
    <row r="28" spans="1:10" x14ac:dyDescent="0.25">
      <c r="A28" s="40"/>
      <c r="B28" s="42" t="s">
        <v>136</v>
      </c>
      <c r="C28" s="126" t="s">
        <v>125</v>
      </c>
      <c r="D28" s="138"/>
      <c r="E28" s="46"/>
    </row>
    <row r="29" spans="1:10" x14ac:dyDescent="0.25">
      <c r="A29" s="4"/>
      <c r="B29" s="42" t="s">
        <v>137</v>
      </c>
      <c r="C29" s="126" t="s">
        <v>125</v>
      </c>
      <c r="D29" s="138"/>
      <c r="E29" s="46"/>
    </row>
    <row r="30" spans="1:10" s="26" customFormat="1" ht="13.5" customHeight="1" x14ac:dyDescent="0.25">
      <c r="B30" s="42" t="s">
        <v>138</v>
      </c>
      <c r="C30" s="126" t="s">
        <v>125</v>
      </c>
      <c r="D30" s="138"/>
      <c r="E30" s="46"/>
    </row>
    <row r="31" spans="1:10" x14ac:dyDescent="0.25">
      <c r="A31" s="40"/>
      <c r="B31" s="42" t="s">
        <v>139</v>
      </c>
      <c r="C31" s="156">
        <v>4</v>
      </c>
      <c r="D31" s="41"/>
      <c r="E31" s="46"/>
    </row>
    <row r="32" spans="1:10" x14ac:dyDescent="0.25">
      <c r="A32" s="50"/>
      <c r="B32" s="37" t="s">
        <v>140</v>
      </c>
      <c r="C32" s="59"/>
      <c r="D32" s="59"/>
      <c r="E32" s="59"/>
    </row>
    <row r="33" spans="1:5" x14ac:dyDescent="0.25">
      <c r="A33" s="40"/>
      <c r="B33" s="60" t="s">
        <v>141</v>
      </c>
      <c r="C33" s="61"/>
      <c r="D33" s="61"/>
      <c r="E33" s="61"/>
    </row>
    <row r="34" spans="1:5" x14ac:dyDescent="0.25">
      <c r="A34" s="39"/>
      <c r="B34" s="60"/>
      <c r="C34" s="61"/>
      <c r="D34" s="61"/>
      <c r="E34" s="62"/>
    </row>
    <row r="35" spans="1:5" ht="15.75" x14ac:dyDescent="0.25">
      <c r="A35" s="139"/>
      <c r="B35" s="28" t="s">
        <v>142</v>
      </c>
      <c r="C35" s="28"/>
      <c r="D35" s="29"/>
      <c r="E35" s="29"/>
    </row>
    <row r="36" spans="1:5" x14ac:dyDescent="0.25">
      <c r="A36" s="50"/>
      <c r="B36" s="42" t="s">
        <v>143</v>
      </c>
      <c r="C36" s="126" t="s">
        <v>125</v>
      </c>
      <c r="D36" s="138"/>
      <c r="E36" s="46"/>
    </row>
    <row r="37" spans="1:5" x14ac:dyDescent="0.25">
      <c r="A37" s="40"/>
      <c r="B37" s="42" t="s">
        <v>144</v>
      </c>
      <c r="C37" s="126" t="s">
        <v>125</v>
      </c>
      <c r="D37" s="138"/>
      <c r="E37" s="46"/>
    </row>
    <row r="38" spans="1:5" x14ac:dyDescent="0.25">
      <c r="A38" s="44"/>
      <c r="B38" s="48" t="s">
        <v>145</v>
      </c>
      <c r="C38" s="36" t="s">
        <v>125</v>
      </c>
      <c r="D38" s="49"/>
      <c r="E38" s="46"/>
    </row>
    <row r="39" spans="1:5" x14ac:dyDescent="0.25">
      <c r="A39" s="40"/>
      <c r="B39" s="42" t="s">
        <v>146</v>
      </c>
      <c r="C39" s="126" t="s">
        <v>125</v>
      </c>
      <c r="D39" s="138"/>
      <c r="E39" t="s">
        <v>147</v>
      </c>
    </row>
    <row r="40" spans="1:5" x14ac:dyDescent="0.25">
      <c r="A40" s="39"/>
      <c r="B40" s="48"/>
      <c r="C40" s="36"/>
      <c r="D40" s="36"/>
      <c r="E40" s="49"/>
    </row>
    <row r="41" spans="1:5" ht="15.75" x14ac:dyDescent="0.25">
      <c r="A41" s="47"/>
      <c r="B41" s="28" t="s">
        <v>148</v>
      </c>
      <c r="C41" s="28"/>
      <c r="D41" s="29"/>
      <c r="E41" s="29"/>
    </row>
    <row r="42" spans="1:5" ht="15.75" x14ac:dyDescent="0.25">
      <c r="A42" s="52"/>
      <c r="B42" s="58" t="s">
        <v>149</v>
      </c>
      <c r="C42" s="28"/>
      <c r="D42" s="29"/>
      <c r="E42" s="29"/>
    </row>
    <row r="43" spans="1:5" x14ac:dyDescent="0.25">
      <c r="A43" s="4"/>
      <c r="B43" s="42" t="s">
        <v>150</v>
      </c>
      <c r="C43" s="126" t="s">
        <v>125</v>
      </c>
      <c r="D43" s="138"/>
      <c r="E43" s="46"/>
    </row>
    <row r="44" spans="1:5" x14ac:dyDescent="0.25">
      <c r="A44" s="40"/>
      <c r="B44" s="42" t="s">
        <v>151</v>
      </c>
      <c r="C44" s="126"/>
      <c r="D44" s="138" t="s">
        <v>127</v>
      </c>
      <c r="E44" s="46"/>
    </row>
    <row r="45" spans="1:5" x14ac:dyDescent="0.25">
      <c r="A45" s="40"/>
      <c r="B45" s="26"/>
      <c r="C45" s="27"/>
      <c r="D45" s="27"/>
    </row>
    <row r="46" spans="1:5" ht="15.75" x14ac:dyDescent="0.25">
      <c r="A46" s="40"/>
      <c r="B46" s="28" t="s">
        <v>152</v>
      </c>
      <c r="C46" s="28"/>
      <c r="D46" s="29"/>
      <c r="E46" s="29"/>
    </row>
    <row r="47" spans="1:5" x14ac:dyDescent="0.25">
      <c r="A47" s="4"/>
      <c r="B47" s="53"/>
      <c r="C47" s="54"/>
      <c r="D47" s="54"/>
      <c r="E47" s="59"/>
    </row>
    <row r="48" spans="1:5" s="26" customFormat="1" ht="13.5" customHeight="1" x14ac:dyDescent="0.25">
      <c r="B48" s="56"/>
      <c r="C48" s="57"/>
      <c r="D48" s="57"/>
      <c r="E48" s="61"/>
    </row>
    <row r="49" spans="1:1" x14ac:dyDescent="0.25">
      <c r="A49" s="55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6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A3855B-E0DF-420C-B8F5-810232E317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205654-4116-4da0-9ca8-92aa408206ed"/>
    <ds:schemaRef ds:uri="20f849e0-1834-4e4f-8827-c25f90c05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E5D5AA-CEA3-4427-8143-FC86155FB4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0D474B-5CB3-4068-868E-B61B683FDE37}">
  <ds:schemaRefs>
    <ds:schemaRef ds:uri="http://www.w3.org/XML/1998/namespace"/>
    <ds:schemaRef ds:uri="65205654-4116-4da0-9ca8-92aa408206ed"/>
    <ds:schemaRef ds:uri="http://purl.org/dc/terms/"/>
    <ds:schemaRef ds:uri="http://purl.org/dc/elements/1.1/"/>
    <ds:schemaRef ds:uri="20f849e0-1834-4e4f-8827-c25f90c053dc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MCC UE &amp; EC Single Session</vt:lpstr>
      <vt:lpstr>RGP  Single Session</vt:lpstr>
      <vt:lpstr>'MCC UE &amp; EC Single Session'!Impression_des_titres</vt:lpstr>
      <vt:lpstr>'RGP  Single Session'!Zone_d_impression</vt:lpstr>
    </vt:vector>
  </TitlesOfParts>
  <Manager/>
  <Company>UCP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Ouafa Djoulait</cp:lastModifiedBy>
  <cp:revision/>
  <cp:lastPrinted>2024-09-18T07:19:14Z</cp:lastPrinted>
  <dcterms:created xsi:type="dcterms:W3CDTF">2015-06-03T10:56:36Z</dcterms:created>
  <dcterms:modified xsi:type="dcterms:W3CDTF">2024-09-18T07:19:20Z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